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5/Arūnas25/DVS II bandymas/Salygos 2025/TECHNINĖ SPECIFIKACIJA/"/>
    </mc:Choice>
  </mc:AlternateContent>
  <xr:revisionPtr revIDLastSave="304" documentId="13_ncr:1_{7E88D932-9F2A-4B95-81BE-495E355018D0}" xr6:coauthVersionLast="47" xr6:coauthVersionMax="47" xr10:uidLastSave="{FDA4E48A-111C-44EB-8806-33F3A4537627}"/>
  <bookViews>
    <workbookView xWindow="-38520" yWindow="-120" windowWidth="38640" windowHeight="21120" tabRatio="873" firstSheet="1" activeTab="1" xr2:uid="{00000000-000D-0000-FFFF-FFFF00000000}"/>
  </bookViews>
  <sheets>
    <sheet name="1.DVS apimtis" sheetId="12" r:id="rId1"/>
    <sheet name="2.Bendrieji reikalavimai" sheetId="9" r:id="rId2"/>
    <sheet name="3.Tvarkomieji dokumentai" sheetId="5" r:id="rId3"/>
    <sheet name="5.Sutartys" sheetId="10" r:id="rId4"/>
    <sheet name="4.Korespondencija" sheetId="11" r:id="rId5"/>
    <sheet name="6.Sąskaitos" sheetId="20" r:id="rId6"/>
    <sheet name="7.Personalas" sheetId="19" r:id="rId7"/>
    <sheet name="8.Kontaktai" sheetId="13" r:id="rId8"/>
    <sheet name="9.Užduotys" sheetId="14" r:id="rId9"/>
    <sheet name="10.Importavimas" sheetId="22" r:id="rId10"/>
    <sheet name="11.Integracijos" sheetId="23" r:id="rId11"/>
    <sheet name="Data" sheetId="24" state="hidden" r:id="rId12"/>
  </sheets>
  <definedNames>
    <definedName name="_xlnm._FilterDatabase" localSheetId="0" hidden="1">'1.DVS apimtis'!$A$2:$M$31</definedName>
    <definedName name="_xlnm._FilterDatabase" localSheetId="9" hidden="1">'10.Importavimas'!$A$2:$K$2</definedName>
    <definedName name="_xlnm._FilterDatabase" localSheetId="10" hidden="1">'11.Integracijos'!$A$2:$J$2</definedName>
    <definedName name="_xlnm._FilterDatabase" localSheetId="1" hidden="1">'2.Bendrieji reikalavimai'!$A$2:$K$2</definedName>
    <definedName name="_xlnm._FilterDatabase" localSheetId="2" hidden="1">'3.Tvarkomieji dokumentai'!$A$2:$K$2</definedName>
    <definedName name="_xlnm._FilterDatabase" localSheetId="4" hidden="1">'4.Korespondencija'!$A$2:$I$135</definedName>
    <definedName name="_xlnm._FilterDatabase" localSheetId="3" hidden="1">'5.Sutartys'!$A$2:$J$2</definedName>
    <definedName name="_xlnm._FilterDatabase" localSheetId="5" hidden="1">'6.Sąskaitos'!$A$2:$J$2</definedName>
    <definedName name="_xlnm._FilterDatabase" localSheetId="6" hidden="1">'7.Personalas'!$A$2:$J$2</definedName>
    <definedName name="_xlnm._FilterDatabase" localSheetId="7" hidden="1">'8.Kontaktai'!$A$2:$J$2</definedName>
    <definedName name="_xlnm._FilterDatabase" localSheetId="8" hidden="1">'9.Užduotys'!$A$2:$I$2</definedName>
    <definedName name="aaa">#REF!</definedName>
    <definedName name="_xlnm.Print_Area" localSheetId="0">'1.DVS apimtis'!$B$1:$C$32</definedName>
    <definedName name="_xlnm.Print_Area" localSheetId="9">'10.Importavimas'!$B$1:$C$17</definedName>
    <definedName name="_xlnm.Print_Area" localSheetId="10">'11.Integracijos'!$B$1:$C$41</definedName>
    <definedName name="_xlnm.Print_Area" localSheetId="1">'2.Bendrieji reikalavimai'!$B$1:$C$566</definedName>
    <definedName name="_xlnm.Print_Area" localSheetId="2">'3.Tvarkomieji dokumentai'!$B$1:$C$61</definedName>
    <definedName name="_xlnm.Print_Area" localSheetId="4">'4.Korespondencija'!$B$1:$C$136</definedName>
    <definedName name="_xlnm.Print_Area" localSheetId="3">'5.Sutartys'!$B$1:$C$93</definedName>
    <definedName name="_xlnm.Print_Area" localSheetId="5">'6.Sąskaitos'!$B$1:$C$61</definedName>
    <definedName name="_xlnm.Print_Area" localSheetId="6">'7.Personalas'!$B$1:$C$64</definedName>
    <definedName name="_xlnm.Print_Area" localSheetId="7">'8.Kontaktai'!$B$1:$C$39</definedName>
    <definedName name="_xlnm.Print_Area" localSheetId="8">'9.Užduotys'!$B$1:$C$79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3" l="1"/>
  <c r="B4" i="23" s="1"/>
  <c r="B5" i="23" s="1"/>
  <c r="B6" i="23" s="1"/>
  <c r="B7" i="23" s="1"/>
  <c r="B8" i="23" s="1"/>
  <c r="B3" i="22"/>
  <c r="B4" i="22" s="1"/>
  <c r="B5" i="22" s="1"/>
  <c r="B6" i="22" s="1"/>
  <c r="B7" i="22" s="1"/>
  <c r="B8" i="22" s="1"/>
  <c r="B9" i="22" s="1"/>
  <c r="B9" i="23" l="1"/>
  <c r="B10" i="23" s="1"/>
  <c r="B11" i="23" s="1"/>
  <c r="B12" i="23" s="1"/>
  <c r="B13" i="23" s="1"/>
  <c r="B14" i="23" s="1"/>
  <c r="B15" i="23" s="1"/>
  <c r="B16" i="23" s="1"/>
  <c r="B17" i="23" s="1"/>
  <c r="B10" i="22"/>
  <c r="B11" i="22" s="1"/>
  <c r="B18" i="23" l="1"/>
  <c r="B19" i="23" s="1"/>
  <c r="B20" i="23" s="1"/>
  <c r="B21" i="23" s="1"/>
  <c r="B22" i="23" s="1"/>
  <c r="B12" i="22"/>
  <c r="B23" i="23" l="1"/>
  <c r="B24" i="23" s="1"/>
  <c r="B13" i="22"/>
  <c r="B14" i="22" s="1"/>
  <c r="B15" i="22" s="1"/>
  <c r="B16" i="22" s="1"/>
  <c r="B17" i="22" s="1"/>
  <c r="B18" i="22" s="1"/>
  <c r="B19" i="22" s="1"/>
  <c r="B20" i="22" s="1"/>
  <c r="B21" i="22" s="1"/>
  <c r="B22" i="22" s="1"/>
  <c r="B25" i="23" l="1"/>
  <c r="B26" i="23" s="1"/>
  <c r="B27" i="23" s="1"/>
  <c r="B23" i="22"/>
  <c r="B24" i="22" s="1"/>
  <c r="B25" i="22" s="1"/>
  <c r="B28" i="23" l="1"/>
  <c r="B29" i="23" s="1"/>
  <c r="B30" i="23" s="1"/>
  <c r="B26" i="22"/>
  <c r="B31" i="23" l="1"/>
  <c r="B32" i="23" s="1"/>
  <c r="B3" i="20"/>
  <c r="B4" i="20" s="1"/>
  <c r="B5" i="20" s="1"/>
  <c r="B6" i="20" s="1"/>
  <c r="B7" i="20" s="1"/>
  <c r="B8" i="20" s="1"/>
  <c r="B9" i="20" s="1"/>
  <c r="B33" i="23" l="1"/>
  <c r="B34" i="23" s="1"/>
  <c r="B10" i="20"/>
  <c r="B11" i="20" s="1"/>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36" i="23" l="1"/>
  <c r="B37" i="23" s="1"/>
  <c r="B38" i="23" s="1"/>
  <c r="B39" i="23" s="1"/>
  <c r="B40" i="23" s="1"/>
  <c r="B41" i="23" s="1"/>
  <c r="B42" i="23" s="1"/>
  <c r="B43" i="23" s="1"/>
  <c r="B3" i="19"/>
  <c r="B4" i="19" s="1"/>
  <c r="B3" i="14"/>
  <c r="B4" i="14" s="1"/>
  <c r="B5" i="14" s="1"/>
  <c r="B6" i="14" s="1"/>
  <c r="B7" i="14" s="1"/>
  <c r="B8" i="14" s="1"/>
  <c r="B9" i="14" s="1"/>
  <c r="B10" i="14" s="1"/>
  <c r="B11" i="14" s="1"/>
  <c r="B12" i="14" s="1"/>
  <c r="B3" i="13"/>
  <c r="B4" i="13" s="1"/>
  <c r="B5" i="13" s="1"/>
  <c r="B6" i="13" s="1"/>
  <c r="B7" i="13" s="1"/>
  <c r="B8" i="13" s="1"/>
  <c r="B9" i="13" s="1"/>
  <c r="B10" i="13" s="1"/>
  <c r="B11" i="13" s="1"/>
  <c r="B12" i="13" s="1"/>
  <c r="B13" i="13" s="1"/>
  <c r="B14" i="13" s="1"/>
  <c r="B5" i="19" l="1"/>
  <c r="B15" i="13"/>
  <c r="B16" i="13" s="1"/>
  <c r="B17" i="13" s="1"/>
  <c r="B18" i="13" s="1"/>
  <c r="B19" i="13" s="1"/>
  <c r="B20" i="13" s="1"/>
  <c r="B21" i="13" s="1"/>
  <c r="B22" i="13" s="1"/>
  <c r="B23" i="13" s="1"/>
  <c r="B24" i="13" s="1"/>
  <c r="B25" i="13" s="1"/>
  <c r="B26" i="13" s="1"/>
  <c r="B27" i="13" s="1"/>
  <c r="B28" i="13" s="1"/>
  <c r="B29" i="13" s="1"/>
  <c r="B13" i="14"/>
  <c r="B3" i="12"/>
  <c r="B3" i="9"/>
  <c r="B3" i="5"/>
  <c r="B3" i="11"/>
  <c r="B3" i="10"/>
  <c r="B14" i="14" l="1"/>
  <c r="B15" i="14" s="1"/>
  <c r="B16" i="14" s="1"/>
  <c r="B17" i="14" s="1"/>
  <c r="B18" i="14" s="1"/>
  <c r="B19" i="14" s="1"/>
  <c r="B20" i="14" s="1"/>
  <c r="B21" i="14" s="1"/>
  <c r="B22" i="14" s="1"/>
  <c r="B23" i="14" s="1"/>
  <c r="B24" i="14" s="1"/>
  <c r="B25" i="14" l="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4" i="12" l="1"/>
  <c r="B4" i="11"/>
  <c r="B4" i="10"/>
  <c r="B5" i="10" s="1"/>
  <c r="B6" i="10" s="1"/>
  <c r="B7" i="10" s="1"/>
  <c r="B8" i="10" s="1"/>
  <c r="B9" i="10" s="1"/>
  <c r="B10" i="10" s="1"/>
  <c r="B11" i="10" s="1"/>
  <c r="B12" i="10" s="1"/>
  <c r="B13" i="10" s="1"/>
  <c r="B14" i="10" l="1"/>
  <c r="B15" i="10" s="1"/>
  <c r="B16" i="10" s="1"/>
  <c r="B17" i="10" s="1"/>
  <c r="B18" i="10" s="1"/>
  <c r="B19" i="10" s="1"/>
  <c r="B20" i="10" s="1"/>
  <c r="B21" i="10" s="1"/>
  <c r="B22" i="10" s="1"/>
  <c r="B23" i="10" s="1"/>
  <c r="B5" i="11"/>
  <c r="B6" i="11" s="1"/>
  <c r="B7" i="11" s="1"/>
  <c r="B8" i="11" s="1"/>
  <c r="B5" i="12"/>
  <c r="B4" i="9"/>
  <c r="B5" i="9" s="1"/>
  <c r="B4" i="5"/>
  <c r="B9" i="11" l="1"/>
  <c r="B10" i="11" s="1"/>
  <c r="B11" i="11" s="1"/>
  <c r="B24" i="10"/>
  <c r="B25" i="10" s="1"/>
  <c r="B26" i="10" s="1"/>
  <c r="B6" i="12"/>
  <c r="B5" i="5"/>
  <c r="B27" i="10" l="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6" i="5"/>
  <c r="B7" i="5" s="1"/>
  <c r="B8" i="5" l="1"/>
  <c r="B9" i="5" s="1"/>
  <c r="B10" i="5" s="1"/>
  <c r="B11" i="5" s="1"/>
  <c r="B12" i="5" s="1"/>
  <c r="B50" i="10"/>
  <c r="B51" i="10" l="1"/>
  <c r="B13" i="5"/>
  <c r="B14" i="5" s="1"/>
  <c r="B15" i="5" s="1"/>
  <c r="B52" i="10" l="1"/>
  <c r="B16" i="5"/>
  <c r="B53" i="10" l="1"/>
  <c r="B17" i="5"/>
  <c r="B54" i="10" l="1"/>
  <c r="B55" i="10" s="1"/>
  <c r="B56" i="10" s="1"/>
  <c r="B57" i="10" s="1"/>
  <c r="B58" i="10" s="1"/>
  <c r="B59" i="10" s="1"/>
  <c r="B60" i="10" s="1"/>
  <c r="B18" i="5"/>
  <c r="B61" i="10" l="1"/>
  <c r="B19" i="5"/>
  <c r="B20" i="5" s="1"/>
  <c r="B21" i="5" s="1"/>
  <c r="B22" i="5" s="1"/>
  <c r="B23" i="5" s="1"/>
  <c r="B24" i="5" s="1"/>
  <c r="B25" i="5" s="1"/>
  <c r="B26" i="5" s="1"/>
  <c r="B62" i="10" l="1"/>
  <c r="B63" i="10" s="1"/>
  <c r="B64" i="10" s="1"/>
  <c r="B65" i="10" s="1"/>
  <c r="B66" i="10" s="1"/>
  <c r="B27" i="5"/>
  <c r="B28" i="5" s="1"/>
  <c r="B29" i="5" s="1"/>
  <c r="B30" i="5" s="1"/>
  <c r="B31" i="5" s="1"/>
  <c r="B67" i="10" l="1"/>
  <c r="B68" i="10" s="1"/>
  <c r="B69" i="10" s="1"/>
  <c r="B70" i="10" s="1"/>
  <c r="B71" i="10" s="1"/>
  <c r="B72" i="10" s="1"/>
  <c r="B32" i="5"/>
  <c r="B33" i="5" s="1"/>
  <c r="B34" i="5" s="1"/>
  <c r="B35" i="5" s="1"/>
  <c r="B36" i="5" s="1"/>
  <c r="B37" i="5" s="1"/>
  <c r="B73" i="10" l="1"/>
  <c r="B74" i="10" s="1"/>
  <c r="B75" i="10" s="1"/>
  <c r="B76" i="10" s="1"/>
  <c r="B77" i="10" s="1"/>
  <c r="B78" i="10" s="1"/>
  <c r="B79" i="10" s="1"/>
  <c r="B80" i="10" s="1"/>
  <c r="B81" i="10" s="1"/>
  <c r="B82" i="10" s="1"/>
  <c r="B83" i="10" s="1"/>
  <c r="B84" i="10" s="1"/>
  <c r="B85" i="10" s="1"/>
  <c r="B86" i="10" s="1"/>
  <c r="B87" i="10" s="1"/>
  <c r="B88" i="10" s="1"/>
  <c r="B38" i="5"/>
  <c r="B39" i="5" s="1"/>
  <c r="B6" i="9"/>
  <c r="B7" i="9" l="1"/>
  <c r="B8" i="9" s="1"/>
  <c r="B9" i="9" s="1"/>
  <c r="B40" i="5"/>
  <c r="B41" i="5" s="1"/>
  <c r="B42" i="5" s="1"/>
  <c r="B43" i="5" s="1"/>
  <c r="B44" i="5" s="1"/>
  <c r="B45" i="5" l="1"/>
  <c r="B10" i="9"/>
  <c r="B11" i="9" s="1"/>
  <c r="B12" i="9" s="1"/>
  <c r="B13" i="9" s="1"/>
  <c r="B14" i="9" s="1"/>
  <c r="B15" i="9" s="1"/>
  <c r="B16" i="9" s="1"/>
  <c r="B17" i="9" s="1"/>
  <c r="B18" i="9" s="1"/>
  <c r="B19" i="9" s="1"/>
  <c r="B20" i="9" s="1"/>
  <c r="B21" i="9" s="1"/>
  <c r="B22" i="9" s="1"/>
  <c r="B23" i="9" s="1"/>
  <c r="B24" i="9" s="1"/>
  <c r="B25" i="9" s="1"/>
  <c r="B26" i="9" s="1"/>
  <c r="B27" i="9" s="1"/>
  <c r="B28" i="9" s="1"/>
  <c r="B29" i="9" s="1"/>
  <c r="B30" i="9" s="1"/>
  <c r="B46" i="5" l="1"/>
  <c r="B47" i="5" s="1"/>
  <c r="B48" i="5" s="1"/>
  <c r="B49" i="5" s="1"/>
  <c r="B50" i="5" s="1"/>
  <c r="B51" i="5" s="1"/>
  <c r="B52" i="5" s="1"/>
  <c r="B53" i="5" s="1"/>
  <c r="B54" i="5" s="1"/>
  <c r="B55" i="5" s="1"/>
  <c r="B56" i="5" s="1"/>
  <c r="B57" i="5" s="1"/>
  <c r="B31" i="9"/>
  <c r="B32" i="9" s="1"/>
  <c r="B58" i="5" l="1"/>
  <c r="B33" i="9"/>
  <c r="B34" i="9" s="1"/>
  <c r="B35" i="9" s="1"/>
  <c r="B36" i="9" s="1"/>
  <c r="B37" i="9" s="1"/>
  <c r="B38" i="9" s="1"/>
  <c r="B39" i="9" s="1"/>
  <c r="B40" i="9" s="1"/>
  <c r="B59" i="5" l="1"/>
  <c r="B60" i="5" s="1"/>
  <c r="B41" i="9"/>
  <c r="B42" i="9" s="1"/>
  <c r="B43" i="9" s="1"/>
  <c r="B44" i="9" s="1"/>
  <c r="B45" i="9" l="1"/>
  <c r="B46" i="9" s="1"/>
  <c r="B47" i="9" s="1"/>
  <c r="B48" i="9" s="1"/>
  <c r="B49" i="9" l="1"/>
  <c r="B50" i="9" l="1"/>
  <c r="B51" i="9" s="1"/>
  <c r="B52" i="9" s="1"/>
  <c r="B53" i="9" s="1"/>
  <c r="B54" i="9" s="1"/>
  <c r="B55" i="9" s="1"/>
  <c r="B56" i="9" s="1"/>
  <c r="B57" i="9" s="1"/>
  <c r="B58" i="9" s="1"/>
  <c r="B59" i="9" s="1"/>
  <c r="B60" i="9" l="1"/>
  <c r="B61" i="9" s="1"/>
  <c r="B62" i="9" s="1"/>
  <c r="B63" i="9" s="1"/>
  <c r="B64" i="9" s="1"/>
  <c r="B65" i="9" l="1"/>
  <c r="B66" i="9" s="1"/>
  <c r="B67" i="9" s="1"/>
  <c r="B68" i="9" s="1"/>
  <c r="B69" i="9" s="1"/>
  <c r="B70" i="9" s="1"/>
  <c r="B71" i="9" l="1"/>
  <c r="B72" i="9" s="1"/>
  <c r="B73" i="9" s="1"/>
  <c r="B74" i="9" s="1"/>
  <c r="B75" i="9" s="1"/>
  <c r="B76" i="9" s="1"/>
  <c r="B77" i="9" s="1"/>
  <c r="B78" i="9" s="1"/>
  <c r="B79" i="9" s="1"/>
  <c r="B7" i="12" l="1"/>
  <c r="B8" i="12" s="1"/>
  <c r="B9" i="12" l="1"/>
  <c r="B10" i="12" s="1"/>
  <c r="B11" i="12" s="1"/>
  <c r="B12" i="12" l="1"/>
  <c r="B80" i="9"/>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3" i="12" l="1"/>
  <c r="B106" i="9"/>
  <c r="B107" i="9" s="1"/>
  <c r="B108" i="9" s="1"/>
  <c r="B109" i="9" s="1"/>
  <c r="B110" i="9" s="1"/>
  <c r="B111" i="9" s="1"/>
  <c r="B112" i="9" s="1"/>
  <c r="B113" i="9" s="1"/>
  <c r="B114" i="9" s="1"/>
  <c r="B14" i="12" l="1"/>
  <c r="B115" i="9"/>
  <c r="B116" i="9" s="1"/>
  <c r="B117" i="9" s="1"/>
  <c r="B118" i="9" s="1"/>
  <c r="B119" i="9" s="1"/>
  <c r="B120" i="9" s="1"/>
  <c r="B121" i="9" s="1"/>
  <c r="B122" i="9" s="1"/>
  <c r="B123" i="9" s="1"/>
  <c r="B124" i="9" s="1"/>
  <c r="B125" i="9" s="1"/>
  <c r="B126" i="9" s="1"/>
  <c r="B127" i="9" s="1"/>
  <c r="B128" i="9" s="1"/>
  <c r="B129" i="9" s="1"/>
  <c r="B130" i="9" s="1"/>
  <c r="B131" i="9" s="1"/>
  <c r="B132" i="9" s="1"/>
  <c r="B133" i="9" s="1"/>
  <c r="B134" i="9" s="1"/>
  <c r="B135" i="9" s="1"/>
  <c r="B136" i="9" s="1"/>
  <c r="B137" i="9" s="1"/>
  <c r="B138" i="9" s="1"/>
  <c r="B139" i="9" s="1"/>
  <c r="B140" i="9" s="1"/>
  <c r="B141" i="9" l="1"/>
  <c r="B142" i="9" s="1"/>
  <c r="B143" i="9" s="1"/>
  <c r="B144" i="9" s="1"/>
  <c r="B145" i="9" s="1"/>
  <c r="B146" i="9" s="1"/>
  <c r="B147" i="9" s="1"/>
  <c r="B148" i="9" s="1"/>
  <c r="B149" i="9" s="1"/>
  <c r="B150" i="9" s="1"/>
  <c r="B151" i="9" s="1"/>
  <c r="B152" i="9" s="1"/>
  <c r="B153" i="9" s="1"/>
  <c r="B154" i="9" s="1"/>
  <c r="B155" i="9" s="1"/>
  <c r="B156" i="9" s="1"/>
  <c r="B157" i="9" s="1"/>
  <c r="B158" i="9" s="1"/>
  <c r="B159" i="9" s="1"/>
  <c r="B160" i="9" s="1"/>
  <c r="B161" i="9" s="1"/>
  <c r="B162" i="9" s="1"/>
  <c r="B163" i="9" s="1"/>
  <c r="B164" i="9" s="1"/>
  <c r="B165" i="9" s="1"/>
  <c r="B166" i="9" s="1"/>
  <c r="B167" i="9" s="1"/>
  <c r="B168" i="9" s="1"/>
  <c r="B15" i="12"/>
  <c r="B16" i="12" s="1"/>
  <c r="B169" i="9" l="1"/>
  <c r="B17" i="12"/>
  <c r="B18" i="12" s="1"/>
  <c r="B170" i="9" l="1"/>
  <c r="B171" i="9" s="1"/>
  <c r="B172" i="9" s="1"/>
  <c r="B173" i="9" s="1"/>
  <c r="B174" i="9" s="1"/>
  <c r="B175" i="9" s="1"/>
  <c r="B176" i="9" s="1"/>
  <c r="B177" i="9" s="1"/>
  <c r="B178" i="9" s="1"/>
  <c r="B179" i="9" s="1"/>
  <c r="B180" i="9" s="1"/>
  <c r="B181" i="9" s="1"/>
  <c r="B182" i="9" s="1"/>
  <c r="B183" i="9" s="1"/>
  <c r="B19" i="12"/>
  <c r="B20" i="12" l="1"/>
  <c r="B21" i="12" s="1"/>
  <c r="B22" i="12" s="1"/>
  <c r="B23" i="12" s="1"/>
  <c r="B24" i="12" s="1"/>
  <c r="B25" i="12" s="1"/>
  <c r="B26" i="12" l="1"/>
  <c r="B27" i="12" s="1"/>
  <c r="B28" i="12" l="1"/>
  <c r="B29" i="12" s="1"/>
  <c r="B30" i="12" s="1"/>
  <c r="B31" i="12" s="1"/>
  <c r="B12" i="1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l="1"/>
  <c r="B49" i="11" s="1"/>
  <c r="B50" i="11" s="1"/>
  <c r="B51" i="11" s="1"/>
  <c r="B52" i="11" s="1"/>
  <c r="B53" i="11" l="1"/>
  <c r="B54" i="11" l="1"/>
  <c r="B55" i="11" l="1"/>
  <c r="B56" i="11" l="1"/>
  <c r="B57" i="11" l="1"/>
  <c r="B58" i="11" l="1"/>
  <c r="B59" i="11" s="1"/>
  <c r="B60" i="11" l="1"/>
  <c r="B61" i="11" l="1"/>
  <c r="B62" i="11" l="1"/>
  <c r="B63" i="11" s="1"/>
  <c r="B64" i="11" s="1"/>
  <c r="B65" i="11" s="1"/>
  <c r="B66" i="11" s="1"/>
  <c r="B67" i="11" s="1"/>
  <c r="B68" i="11" s="1"/>
  <c r="B69" i="11" l="1"/>
  <c r="B70" i="11" l="1"/>
  <c r="B71" i="11" s="1"/>
  <c r="B72" i="11" s="1"/>
  <c r="B73" i="11" s="1"/>
  <c r="B74" i="11" s="1"/>
  <c r="B75" i="11" s="1"/>
  <c r="B76" i="11" s="1"/>
  <c r="B77" i="11" s="1"/>
  <c r="B78" i="11" s="1"/>
  <c r="B79" i="11" s="1"/>
  <c r="B80" i="11" s="1"/>
  <c r="B81" i="11" s="1"/>
  <c r="B82" i="11" s="1"/>
  <c r="B83" i="11" s="1"/>
  <c r="B84" i="11" s="1"/>
  <c r="B85" i="11" s="1"/>
  <c r="B86" i="11" s="1"/>
  <c r="B6" i="19" l="1"/>
  <c r="B7" i="19" l="1"/>
  <c r="B8" i="19" s="1"/>
  <c r="B9" i="19" l="1"/>
  <c r="B10" i="19" l="1"/>
  <c r="B11" i="19" l="1"/>
  <c r="B12" i="19" s="1"/>
  <c r="B13" i="19" l="1"/>
  <c r="B14" i="19" l="1"/>
  <c r="B15" i="19" l="1"/>
  <c r="B16" i="19" s="1"/>
  <c r="B17" i="19" l="1"/>
  <c r="B18" i="19" s="1"/>
  <c r="B19" i="19" s="1"/>
  <c r="B20" i="19" s="1"/>
  <c r="B21" i="19" s="1"/>
  <c r="B22" i="19" s="1"/>
  <c r="B23" i="19" s="1"/>
  <c r="B24" i="19" s="1"/>
  <c r="B25" i="19" s="1"/>
  <c r="B26" i="19" s="1"/>
  <c r="B27" i="19" s="1"/>
  <c r="B28" i="19" s="1"/>
  <c r="B29" i="19" s="1"/>
  <c r="B30" i="19" s="1"/>
  <c r="B31" i="19" s="1"/>
  <c r="B32" i="19" s="1"/>
  <c r="B33" i="19" l="1"/>
  <c r="B34" i="19" s="1"/>
  <c r="B35" i="19" l="1"/>
  <c r="B36" i="19" l="1"/>
  <c r="B37" i="19" l="1"/>
  <c r="B38" i="19" s="1"/>
  <c r="B39" i="19" l="1"/>
  <c r="B30" i="13" l="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43" i="20"/>
  <c r="B44" i="20" l="1"/>
  <c r="B45" i="20" l="1"/>
  <c r="B46" i="20" s="1"/>
  <c r="B47" i="20" s="1"/>
  <c r="B48" i="20" s="1"/>
  <c r="B49" i="20" s="1"/>
  <c r="B50" i="20" s="1"/>
  <c r="B51" i="20" s="1"/>
  <c r="B52" i="20" s="1"/>
  <c r="B53" i="20" s="1"/>
  <c r="B54" i="20" s="1"/>
  <c r="B55" i="20" s="1"/>
  <c r="B56" i="20" s="1"/>
  <c r="B57" i="20" s="1"/>
  <c r="B89" i="10"/>
  <c r="B58" i="20" l="1"/>
  <c r="B59" i="20" s="1"/>
  <c r="B60" i="20" s="1"/>
  <c r="B90" i="10"/>
  <c r="B91" i="10" s="1"/>
  <c r="B92" i="10" s="1"/>
  <c r="B87" i="11" l="1"/>
  <c r="B88" i="11" l="1"/>
  <c r="B89" i="11" s="1"/>
  <c r="B90" i="11" s="1"/>
  <c r="B91" i="11" s="1"/>
  <c r="B92" i="11" s="1"/>
  <c r="B93" i="11" s="1"/>
  <c r="B94" i="11" s="1"/>
  <c r="B95" i="11" s="1"/>
  <c r="B96" i="11" s="1"/>
  <c r="B97" i="11" s="1"/>
  <c r="B98" i="11" s="1"/>
  <c r="B99" i="11" s="1"/>
  <c r="B100" i="11" s="1"/>
  <c r="B101" i="11" s="1"/>
  <c r="B102" i="11" l="1"/>
  <c r="B103" i="11" s="1"/>
  <c r="B104" i="11" s="1"/>
  <c r="B105" i="11" s="1"/>
  <c r="B106" i="11" s="1"/>
  <c r="B107" i="11" l="1"/>
  <c r="B108" i="11" s="1"/>
  <c r="B109" i="11" l="1"/>
  <c r="B110" i="11" s="1"/>
  <c r="B111" i="11" s="1"/>
  <c r="B112" i="11" s="1"/>
  <c r="B113" i="11" l="1"/>
  <c r="B114" i="11" s="1"/>
  <c r="B115" i="11" s="1"/>
  <c r="B116" i="11" s="1"/>
  <c r="B117" i="11" s="1"/>
  <c r="B118" i="11" s="1"/>
  <c r="B119" i="11" s="1"/>
  <c r="B120" i="11" l="1"/>
  <c r="B121" i="11" s="1"/>
  <c r="B122" i="11" s="1"/>
  <c r="B123" i="11" s="1"/>
  <c r="B124" i="11" s="1"/>
  <c r="B125" i="11" s="1"/>
  <c r="B126" i="11" l="1"/>
  <c r="B127" i="11" s="1"/>
  <c r="B128" i="11" s="1"/>
  <c r="B129" i="11" s="1"/>
  <c r="B130" i="11" s="1"/>
  <c r="B131" i="11" s="1"/>
  <c r="B132" i="11" s="1"/>
  <c r="B133" i="11" s="1"/>
  <c r="B134" i="11" s="1"/>
  <c r="B135" i="11" s="1"/>
  <c r="B40" i="19"/>
  <c r="B41" i="19" s="1"/>
  <c r="B42" i="19" s="1"/>
  <c r="B43" i="19" s="1"/>
  <c r="B44" i="19" s="1"/>
  <c r="B45" i="19" s="1"/>
  <c r="B184" i="9" l="1"/>
  <c r="B185" i="9" s="1"/>
  <c r="B186" i="9" s="1"/>
  <c r="B187" i="9" s="1"/>
  <c r="B188" i="9" s="1"/>
  <c r="B189" i="9" s="1"/>
  <c r="B190" i="9" s="1"/>
  <c r="B191" i="9" s="1"/>
  <c r="B192" i="9" s="1"/>
  <c r="B193" i="9" s="1"/>
  <c r="B194" i="9" s="1"/>
  <c r="B195" i="9" s="1"/>
  <c r="B196" i="9" s="1"/>
  <c r="B197" i="9" s="1"/>
  <c r="B198" i="9" s="1"/>
  <c r="B199" i="9" s="1"/>
  <c r="B200" i="9" s="1"/>
  <c r="B201" i="9" s="1"/>
  <c r="B202" i="9" s="1"/>
  <c r="B203" i="9" s="1"/>
  <c r="B204" i="9" s="1"/>
  <c r="B205" i="9" s="1"/>
  <c r="B206" i="9" s="1"/>
  <c r="B207" i="9" s="1"/>
  <c r="B208" i="9" s="1"/>
  <c r="B209" i="9" s="1"/>
  <c r="B210" i="9" s="1"/>
  <c r="B211" i="9" s="1"/>
  <c r="B212" i="9" s="1"/>
  <c r="B213" i="9" s="1"/>
  <c r="B214" i="9" s="1"/>
  <c r="B215" i="9" s="1"/>
  <c r="B216" i="9" s="1"/>
  <c r="B217" i="9" s="1"/>
  <c r="B218" i="9" s="1"/>
  <c r="B219" i="9" s="1"/>
  <c r="B220" i="9" s="1"/>
  <c r="B221" i="9" s="1"/>
  <c r="B222" i="9" s="1"/>
  <c r="B223" i="9" s="1"/>
  <c r="B224" i="9" s="1"/>
  <c r="B225" i="9" s="1"/>
  <c r="B226" i="9" s="1"/>
  <c r="B227" i="9" s="1"/>
  <c r="B228" i="9" s="1"/>
  <c r="B229" i="9" s="1"/>
  <c r="B230" i="9" s="1"/>
  <c r="B231" i="9" s="1"/>
  <c r="B232" i="9" s="1"/>
  <c r="B233" i="9" s="1"/>
  <c r="B234" i="9" s="1"/>
  <c r="B235" i="9" s="1"/>
  <c r="B236" i="9" s="1"/>
  <c r="B237" i="9" s="1"/>
  <c r="B238" i="9" s="1"/>
  <c r="B239" i="9" s="1"/>
  <c r="B240" i="9" s="1"/>
  <c r="B241" i="9" s="1"/>
  <c r="B242" i="9" s="1"/>
  <c r="B243" i="9" s="1"/>
  <c r="B244" i="9" s="1"/>
  <c r="B245" i="9" s="1"/>
  <c r="B246" i="9" s="1"/>
  <c r="B247" i="9" s="1"/>
  <c r="B248" i="9" s="1"/>
  <c r="B249" i="9" s="1"/>
  <c r="B250" i="9" s="1"/>
  <c r="B251" i="9" s="1"/>
  <c r="B252" i="9" s="1"/>
  <c r="B253" i="9" s="1"/>
  <c r="B254" i="9" s="1"/>
  <c r="B255" i="9" s="1"/>
  <c r="B256" i="9" s="1"/>
  <c r="B257" i="9" s="1"/>
  <c r="B258" i="9" s="1"/>
  <c r="B259" i="9" s="1"/>
  <c r="B260" i="9" s="1"/>
  <c r="B261" i="9" s="1"/>
  <c r="B262" i="9" s="1"/>
  <c r="B263" i="9" s="1"/>
  <c r="B264" i="9" s="1"/>
  <c r="B265" i="9" s="1"/>
  <c r="B266" i="9" s="1"/>
  <c r="B267" i="9" s="1"/>
  <c r="B268" i="9" s="1"/>
  <c r="B269" i="9" s="1"/>
  <c r="B270" i="9" s="1"/>
  <c r="B271" i="9" s="1"/>
  <c r="B272" i="9" s="1"/>
  <c r="B273" i="9" s="1"/>
  <c r="B274" i="9" s="1"/>
  <c r="B275" i="9" s="1"/>
  <c r="B276" i="9" s="1"/>
  <c r="B277" i="9" s="1"/>
  <c r="B278" i="9" s="1"/>
  <c r="B279" i="9" s="1"/>
  <c r="B280" i="9" s="1"/>
  <c r="B281" i="9" s="1"/>
  <c r="B282" i="9" s="1"/>
  <c r="B283" i="9" s="1"/>
  <c r="B284" i="9" s="1"/>
  <c r="B285" i="9" s="1"/>
  <c r="B286" i="9" s="1"/>
  <c r="B287" i="9" s="1"/>
  <c r="B288" i="9" s="1"/>
  <c r="B289" i="9" s="1"/>
  <c r="B290" i="9" s="1"/>
  <c r="B291" i="9" s="1"/>
  <c r="B292" i="9" s="1"/>
  <c r="B293" i="9" s="1"/>
  <c r="B294" i="9" s="1"/>
  <c r="B295" i="9" s="1"/>
  <c r="B296" i="9" s="1"/>
  <c r="B297" i="9" s="1"/>
  <c r="B298" i="9" s="1"/>
  <c r="B299" i="9" s="1"/>
  <c r="B300" i="9" s="1"/>
  <c r="B301" i="9" s="1"/>
  <c r="B302" i="9" s="1"/>
  <c r="B303" i="9" s="1"/>
  <c r="B304" i="9" s="1"/>
  <c r="B305" i="9" s="1"/>
  <c r="B306" i="9" s="1"/>
  <c r="B307" i="9" s="1"/>
  <c r="B308" i="9" s="1"/>
  <c r="B309" i="9" s="1"/>
  <c r="B310" i="9" s="1"/>
  <c r="B311" i="9" s="1"/>
  <c r="B312" i="9" s="1"/>
  <c r="B313" i="9" s="1"/>
  <c r="B314" i="9" s="1"/>
  <c r="B315" i="9" s="1"/>
  <c r="B316" i="9" s="1"/>
  <c r="B317" i="9" s="1"/>
  <c r="B318" i="9" s="1"/>
  <c r="B319" i="9" s="1"/>
  <c r="B320" i="9" s="1"/>
  <c r="B321" i="9" s="1"/>
  <c r="B322" i="9" s="1"/>
  <c r="B323" i="9" s="1"/>
  <c r="B324" i="9" s="1"/>
  <c r="B325" i="9" s="1"/>
  <c r="B326" i="9" s="1"/>
  <c r="B327" i="9" s="1"/>
  <c r="B328" i="9" s="1"/>
  <c r="B329" i="9" s="1"/>
  <c r="B330" i="9" s="1"/>
  <c r="B331" i="9" s="1"/>
  <c r="B332" i="9" s="1"/>
  <c r="B333" i="9" s="1"/>
  <c r="B334" i="9" s="1"/>
  <c r="B335" i="9" s="1"/>
  <c r="B336" i="9" s="1"/>
  <c r="B337" i="9" s="1"/>
  <c r="B338" i="9" s="1"/>
  <c r="B339" i="9" s="1"/>
  <c r="B340" i="9" s="1"/>
  <c r="B341" i="9" s="1"/>
  <c r="B342" i="9" s="1"/>
  <c r="B343" i="9" s="1"/>
  <c r="B344" i="9" s="1"/>
  <c r="B345" i="9" s="1"/>
  <c r="B346" i="9" s="1"/>
  <c r="B347" i="9" s="1"/>
  <c r="B348" i="9" s="1"/>
  <c r="B349" i="9" s="1"/>
  <c r="B350" i="9" s="1"/>
  <c r="B351" i="9" s="1"/>
  <c r="B352" i="9" s="1"/>
  <c r="B353" i="9" s="1"/>
  <c r="B354" i="9" s="1"/>
  <c r="B355" i="9" s="1"/>
  <c r="B356" i="9" s="1"/>
  <c r="B357" i="9" s="1"/>
  <c r="B358" i="9" l="1"/>
  <c r="B359" i="9" s="1"/>
  <c r="B360" i="9" s="1"/>
  <c r="B361" i="9" s="1"/>
  <c r="B362" i="9" s="1"/>
  <c r="B46" i="19" l="1"/>
  <c r="B47" i="19" s="1"/>
  <c r="B48" i="19" s="1"/>
  <c r="B49" i="19" s="1"/>
  <c r="B50" i="19" s="1"/>
  <c r="B51" i="19" s="1"/>
  <c r="B52" i="19" s="1"/>
  <c r="B53" i="19" s="1"/>
  <c r="B54" i="19" s="1"/>
  <c r="B55" i="19" s="1"/>
  <c r="B56" i="19" s="1"/>
  <c r="B57" i="19" s="1"/>
  <c r="B58" i="19" s="1"/>
  <c r="B59" i="19" s="1"/>
  <c r="B60" i="19" s="1"/>
  <c r="B61" i="19" s="1"/>
  <c r="B62" i="19" s="1"/>
  <c r="B63" i="19" s="1"/>
  <c r="B363" i="9"/>
  <c r="B364" i="9" s="1"/>
  <c r="B365" i="9" s="1"/>
  <c r="B366" i="9" s="1"/>
  <c r="B367" i="9" s="1"/>
  <c r="B368" i="9" s="1"/>
  <c r="B369" i="9" s="1"/>
  <c r="B370" i="9" s="1"/>
  <c r="B371" i="9" s="1"/>
  <c r="B372" i="9" s="1"/>
  <c r="B373" i="9" s="1"/>
  <c r="B374" i="9" s="1"/>
  <c r="B375" i="9" s="1"/>
  <c r="B376" i="9" s="1"/>
  <c r="B377" i="9" s="1"/>
  <c r="B378" i="9" s="1"/>
  <c r="B379" i="9" s="1"/>
  <c r="B380" i="9" s="1"/>
  <c r="B381" i="9" s="1"/>
  <c r="B382" i="9" s="1"/>
  <c r="B383" i="9" s="1"/>
  <c r="B384" i="9" s="1"/>
  <c r="B385" i="9" s="1"/>
  <c r="B386" i="9" s="1"/>
  <c r="B387" i="9" s="1"/>
  <c r="B388" i="9" s="1"/>
  <c r="B389" i="9" s="1"/>
  <c r="B390" i="9" s="1"/>
  <c r="B391" i="9" s="1"/>
  <c r="B392" i="9" s="1"/>
  <c r="B393" i="9" s="1"/>
  <c r="B394" i="9" s="1"/>
  <c r="B395" i="9" s="1"/>
  <c r="B396" i="9" s="1"/>
  <c r="B397" i="9" s="1"/>
  <c r="B398" i="9" s="1"/>
  <c r="B399" i="9" s="1"/>
  <c r="B400" i="9" s="1"/>
  <c r="B401" i="9" s="1"/>
  <c r="B402" i="9" s="1"/>
  <c r="B403" i="9" s="1"/>
  <c r="B404" i="9" s="1"/>
  <c r="B405" i="9" s="1"/>
  <c r="B406" i="9" s="1"/>
  <c r="B407" i="9" s="1"/>
  <c r="B408" i="9" s="1"/>
  <c r="B409" i="9" s="1"/>
  <c r="B410" i="9" s="1"/>
  <c r="B411" i="9" s="1"/>
  <c r="B412" i="9" s="1"/>
  <c r="B413" i="9" s="1"/>
  <c r="B414" i="9" s="1"/>
  <c r="B415" i="9" s="1"/>
  <c r="B416" i="9" s="1"/>
  <c r="B417" i="9" s="1"/>
  <c r="B418" i="9" s="1"/>
  <c r="B419" i="9" s="1"/>
  <c r="B420" i="9" s="1"/>
  <c r="B421" i="9" s="1"/>
  <c r="B422" i="9" s="1"/>
  <c r="B423" i="9" s="1"/>
  <c r="B424" i="9" s="1"/>
  <c r="B425" i="9" s="1"/>
  <c r="B426" i="9" s="1"/>
  <c r="B427" i="9" s="1"/>
  <c r="B428" i="9" s="1"/>
  <c r="B429" i="9" s="1"/>
  <c r="B430" i="9" s="1"/>
  <c r="B431" i="9" s="1"/>
  <c r="B432" i="9" s="1"/>
  <c r="B433" i="9" s="1"/>
  <c r="B434" i="9" s="1"/>
  <c r="B435" i="9" s="1"/>
  <c r="B436" i="9" s="1"/>
  <c r="B437" i="9" s="1"/>
  <c r="B438" i="9" s="1"/>
  <c r="B439" i="9" s="1"/>
  <c r="B440" i="9" s="1"/>
  <c r="B441" i="9" s="1"/>
  <c r="B442" i="9" s="1"/>
  <c r="B443" i="9" s="1"/>
  <c r="B444" i="9" s="1"/>
  <c r="B445" i="9" s="1"/>
  <c r="B446" i="9" s="1"/>
  <c r="B447" i="9" s="1"/>
  <c r="B448" i="9" s="1"/>
  <c r="B449" i="9" s="1"/>
  <c r="B450" i="9" s="1"/>
  <c r="B451" i="9" s="1"/>
  <c r="B452" i="9" s="1"/>
  <c r="B453" i="9" s="1"/>
  <c r="B454" i="9" s="1"/>
  <c r="B455" i="9" s="1"/>
  <c r="B456" i="9" s="1"/>
  <c r="B457" i="9" s="1"/>
  <c r="B458" i="9" s="1"/>
  <c r="B459" i="9" s="1"/>
  <c r="B460" i="9" s="1"/>
  <c r="B461" i="9" s="1"/>
  <c r="B462" i="9" s="1"/>
  <c r="B463" i="9" s="1"/>
  <c r="B464" i="9" s="1"/>
  <c r="B465" i="9" s="1"/>
  <c r="B466" i="9" s="1"/>
  <c r="B467" i="9" s="1"/>
  <c r="B468" i="9" s="1"/>
  <c r="B469" i="9" s="1"/>
  <c r="B470" i="9" s="1"/>
  <c r="B471" i="9" l="1"/>
  <c r="B472" i="9" s="1"/>
  <c r="B473" i="9" s="1"/>
  <c r="B474" i="9" s="1"/>
  <c r="B475" i="9" s="1"/>
  <c r="B476" i="9" s="1"/>
  <c r="B477" i="9" s="1"/>
  <c r="B478" i="9" s="1"/>
  <c r="B479" i="9" s="1"/>
  <c r="B480" i="9" s="1"/>
  <c r="B481" i="9" s="1"/>
  <c r="B482" i="9" s="1"/>
  <c r="B483" i="9" s="1"/>
  <c r="B484" i="9" s="1"/>
  <c r="B485" i="9" s="1"/>
  <c r="B486" i="9" s="1"/>
  <c r="B487" i="9" s="1"/>
  <c r="B488" i="9" s="1"/>
  <c r="B489" i="9" s="1"/>
  <c r="B490" i="9" s="1"/>
  <c r="B491" i="9" s="1"/>
  <c r="B492" i="9" s="1"/>
  <c r="B493" i="9" s="1"/>
  <c r="B494" i="9" s="1"/>
  <c r="B495" i="9" s="1"/>
  <c r="B496" i="9" s="1"/>
  <c r="B497" i="9" s="1"/>
  <c r="B498" i="9" s="1"/>
  <c r="B499" i="9" s="1"/>
  <c r="B500" i="9" s="1"/>
  <c r="B501" i="9" s="1"/>
  <c r="B502" i="9" s="1"/>
  <c r="B503" i="9" s="1"/>
  <c r="B504" i="9" s="1"/>
  <c r="B505" i="9" s="1"/>
  <c r="B506" i="9" s="1"/>
  <c r="B507" i="9" s="1"/>
  <c r="B508" i="9" s="1"/>
  <c r="B509" i="9" s="1"/>
  <c r="B510" i="9" s="1"/>
  <c r="B511" i="9" s="1"/>
  <c r="B512" i="9" s="1"/>
  <c r="B513" i="9" s="1"/>
  <c r="B514" i="9" s="1"/>
  <c r="B515" i="9" s="1"/>
  <c r="B516" i="9" s="1"/>
  <c r="B517" i="9" s="1"/>
  <c r="B65" i="14"/>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518" i="9" l="1"/>
  <c r="B519" i="9" s="1"/>
  <c r="B520" i="9" s="1"/>
  <c r="B521" i="9" s="1"/>
  <c r="B522" i="9" s="1"/>
  <c r="B523" i="9" s="1"/>
  <c r="B524" i="9" s="1"/>
  <c r="B525" i="9" s="1"/>
  <c r="B526" i="9" s="1"/>
  <c r="B527" i="9" s="1"/>
  <c r="B528" i="9" s="1"/>
  <c r="B529" i="9" s="1"/>
  <c r="B530" i="9" s="1"/>
  <c r="B531" i="9" s="1"/>
  <c r="B532" i="9" s="1"/>
  <c r="B533" i="9" s="1"/>
  <c r="B534" i="9" s="1"/>
  <c r="B535" i="9" s="1"/>
  <c r="B536" i="9" s="1"/>
  <c r="B537" i="9" s="1"/>
  <c r="B538" i="9" s="1"/>
  <c r="B539" i="9" s="1"/>
  <c r="B540" i="9" s="1"/>
  <c r="B541" i="9" s="1"/>
  <c r="B542" i="9" s="1"/>
  <c r="B543" i="9" s="1"/>
  <c r="B544" i="9" s="1"/>
  <c r="B545" i="9" s="1"/>
  <c r="B546" i="9" s="1"/>
  <c r="B547" i="9" s="1"/>
  <c r="B548" i="9" s="1"/>
  <c r="B549" i="9" s="1"/>
  <c r="B550" i="9" s="1"/>
  <c r="B551" i="9" s="1"/>
  <c r="B552" i="9" s="1"/>
  <c r="B553" i="9" s="1"/>
  <c r="B554" i="9" s="1"/>
  <c r="B555" i="9" s="1"/>
  <c r="B556" i="9" s="1"/>
  <c r="B557" i="9" s="1"/>
  <c r="B558" i="9" s="1"/>
  <c r="B559" i="9" s="1"/>
  <c r="B560" i="9" s="1"/>
  <c r="B561" i="9" s="1"/>
  <c r="B562" i="9" s="1"/>
  <c r="B563" i="9" s="1"/>
  <c r="B564" i="9" s="1"/>
  <c r="B56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8F433A98-A954-465E-AB0A-A5A7018E198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Vytautas Vaškevičius</author>
    <author>tc={2690B09A-2B38-4952-9D67-AF159368564D}</author>
  </authors>
  <commentList>
    <comment ref="A1" authorId="0" shapeId="0" xr:uid="{D1C9CC88-4846-4388-B0B8-AEB971BDBF0A}">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 ref="D2" authorId="1" shapeId="0" xr:uid="{2690B09A-2B38-4952-9D67-AF159368564D}">
      <text>
        <t>[Threaded comment]
Your version of Excel allows you to read this threaded comment; however, any edits to it will get removed if the file is opened in a newer version of Excel. Learn more: https://go.microsoft.com/fwlink/?linkid=870924
Comment:
    @Vaidotas Šulskis siūlau nurodyti D stulpelio reikšmę, pvz "Tiekėjo pildoma informacija apie DVS funkcionalumą"
Taip pat, pasirinktyse nurodytos 4 raidės "S", "P", "K" ir "N". Kur rasti reikšmių plėtinį? Nėra aišku kokia raidė ką reiškia ir ar tikrai mums jų visų reikia?
Reply:
    Tuoj sutvarkysiu. Pirmoje skiltyje aprašėm, kas yra S ir P.
Reply:
    Pamačiau "S" ir "P" sąvokas, DVS apimtyse. Reikia panaikinti K ir N
Reply:
    Sutvarkiau, panaikinau visas, nes raidės reikalingos tik atitikties lentelėje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8764CAC1-C609-44EA-863D-3C470F4C0141}">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F70A1D98-923F-42A8-A662-EEB352A29506}">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44115769-35D3-4422-9F8F-8B91B986D475}">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gylyn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613FC5-685C-4744-B304-18F89690B40D}">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6C17C2F-EDD4-4C64-96AB-FC625C7F357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A55E329A-D2E6-4E78-ABA7-4E9C732E8342}">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78318F-6AD5-420D-B9B0-DE7DFAE5B16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63691B24-82E5-4915-81FE-1A9BFCA93269}">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0F497C02-B129-42EB-A9FE-C8D76A4907B0}">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sharedStrings.xml><?xml version="1.0" encoding="utf-8"?>
<sst xmlns="http://schemas.openxmlformats.org/spreadsheetml/2006/main" count="1381" uniqueCount="1091">
  <si>
    <t>1.</t>
  </si>
  <si>
    <t>Dokumentų valdymo sistemos (DVS) apimtis</t>
  </si>
  <si>
    <t>Nr.</t>
  </si>
  <si>
    <t>Reikalavimas</t>
  </si>
  <si>
    <t>2.</t>
  </si>
  <si>
    <t>Sąvokos</t>
  </si>
  <si>
    <t>DVS - dokumentų valdymo sistema - jau sukurtas ir rinkoje platinamas programinės įrangos komercinis produktas (Commercial Off-The-Shelf), sėkmingai įdiegtas ir naudojamas ne mažiau kaip 15 organizacijų bei turintis nepriklausomą nuo konkrečių pavienių užsakovų vystymo planą.</t>
  </si>
  <si>
    <t>Modulis - atskira DVS sritis, skirta konkrečiai veiklos sričiai kompiuterizuoti.</t>
  </si>
  <si>
    <t>DVS naudojimo apimtis</t>
  </si>
  <si>
    <t>DVS naudojama visos organizacijos mastu.</t>
  </si>
  <si>
    <t>DVS naudotojų skaičius:
160 naudotojų su galimybe didinti ir mažinti naudotojų skaičių (bet ne mažiau kaip 100).</t>
  </si>
  <si>
    <r>
      <t xml:space="preserve">DVS informacijos apimtis trims metams į priekį - </t>
    </r>
    <r>
      <rPr>
        <sz val="11"/>
        <color rgb="FFFF0000"/>
        <rFont val="Calibri"/>
        <family val="2"/>
        <charset val="186"/>
      </rPr>
      <t>200 GB</t>
    </r>
    <r>
      <rPr>
        <sz val="11"/>
        <rFont val="Calibri"/>
        <family val="2"/>
        <charset val="186"/>
      </rPr>
      <t xml:space="preserve"> (su galimybe praplėsti apimtis pagal poreikį). </t>
    </r>
  </si>
  <si>
    <t>Galimybė valdyti šias dokumentų grupes, ne mažiau kaip, bet neapsiribojant:
  - tvarkomuosius dokumentus (tvarkos, instrukcijos, procedūros, nuostatai, sprendimai, nutarimai, protokolai, įgaliojimai ir kt.),
  - gaunamus ir siunčiamus dokumentus (korespondenciją),
  - sutartis bei susijusius dokumentus,
  - sąskaitas (pirkimo ir pardavimo),
  - personalo dokumentus (asmens bylos dokumentai, darbo sutartys, prašymai, komandiruotės, kvalifikacijos dokumentai ir pan.),
  - veiklos dokumentus (tarnybiniai pranešimai, planai, ataskaitos, veiklos dokumentacija, projektų dokumentai, padalinių dokumentai ir pan.),
  - klientų dokumentus (užsakymai, atsiliepimai, skundai ir pan.).</t>
  </si>
  <si>
    <t>Galimybė valdyti šią informaciją:
  - darbuotojų sąrašas ir organizacinė struktūra,
  - kontaktinė informacija (klientų, tiekėjų, partnerių ir kitų organizacijų, taip pat jų atstovų),
  - veiklos užduotys.</t>
  </si>
  <si>
    <t>DVS moduliai</t>
  </si>
  <si>
    <t>Tvarkomųjų dokumentų modulis (pagal reikalavimus "3. Tvarkomųjų dokumentų valdymo reikalavimai") - skirtas tvarkų, instrukcijų, procedūrų, nuostatų, pareiginių instrukcijų ir kitų reglamentinių dokumentų bei įsakymų, nutarimų, protokolų, įgaliojimų ir kitų nurodomųjų dokumentų registravimui, supažindinimui ir saugojimui.</t>
  </si>
  <si>
    <t>Korespondencijos modulis (pagal reikalavimus "4. Korespondencijos valdymo reikalavimai") - skirtas gautos ir išsiųstos korespondencijos registravimui, supažindinimui ir saugojimui.</t>
  </si>
  <si>
    <t>Sutarčių modulis (pagal reikalavimus "5. Sutarčių valdymo reikalavimai") - skirtas sutarčių su klientais, tiekėjais, partneriais ir kt., taip pat su sutartimis susijusių dokumentų valdymui.</t>
  </si>
  <si>
    <t>Sąskaitų modulis (pagal reikalavimus "6. Sąskaitų valdymo reikalavimai") - skirtas pirkimo ir pardavimo sąskaitų valdymui.</t>
  </si>
  <si>
    <t>3.</t>
  </si>
  <si>
    <t>Personalo dokumentų modulis (pagal reikalavimus "2. Bendrieji reikalavimai") - skirtas personalo dokumentų ir susijusių procesų valdymui, įskaitant personalo dokumentų metaduomenų formas, rengimą pagal šablonus, personalo dokumentų derinimą, vizavimą, tvirtinimą ir pasirašymą, personalo dokumentų registravimą ir saugojimą. Personalo dokumentų modulyje turi būti galimybė patiems sukonfigūruoti navigacijos meniu, neribotą kiekį dokumentų sąrašų, personalo dokumentų tipų (asmens bylos dokumentai, darbo sutartys, darbuotojų prašymai, komandiruotės, kvalifikacijos dokumentai ir pan.) formų, šablonų bei derinimo, vizavimo, tvirtinimo ir pasirašymo procesų.</t>
  </si>
  <si>
    <t>Personalo dokumentų modulis turi būti iš anksto sukonfigūruotas pagal reikalavimus "7. Personalo dokumentų ir procesų valdymo reikalavimai" bei turi likti galimybė patiems perkonfigūruoti (pakeisti, papildyti, pašalinti) bet kurių sukonfigūruotų dokumentų ir/ar procesų konfigūracijos bet kuriuos nustatymus.</t>
  </si>
  <si>
    <t>Veiklos dokumentų modulis (pagal reikalavimus "2. Bendrieji reikalavimai") - skirtas veiklos dokumentų ir susijusių procesų valdymui, įskaitant veiklos dokumentų metaduomenų formas, rengimą pagal šablonus, veiklos dokumentų derinimą, vizavimą, tvirtinimą ir pasirašymą, veiklos dokumentų registravimą ir saugojimą. Veiklos dokumentų modulyje turi būti galimybė patiems sukonfigūruoti navigacijos meniu, neribotą kiekį dokumentų sąrašų, veiklos dokumentų tipų (planai, ataskaitos, veiklos dokumentacija, projektų dokumentai, padalinių dokumentai ir pan.) formų, šablonų bei derinimo, vizavimo, tvirtinimo ir pasirašymo procesų.</t>
  </si>
  <si>
    <t>Klientų dokumentų modulis (pagal reikalavimus "2. Bendrieji reikalavimai") - skirtas klientų dokumentų ir susijusių vidinių procesų valdymui, įskaitant klientų dokumentų metaduomenų formas, rengimą pagal šablonus, klientų dokumentų derinimą, vizavimą, tvirtinimą ir pasirašymą, klientų dokumentų registravimą ir saugojimą. Klientų dokumentų modulyje turi būti galimybė patiems sukonfigūruoti navigacijos meniu, neribotą kiekį dokumentų sąrašų, klientų dokumentų tipų (vidiniai užsakymai, atsiliepimai, skundai ir pan.) formų, šablonų bei derinimo, vizavimo, tvirtinimo ir pasirašymo procesų.</t>
  </si>
  <si>
    <t>Kontaktų modulis (pagal reikalavimus "8. Kontaktų valdymo reikalavimai") - skirtas klientų, tiekėjų, partnerių ir kitų organizacijų, taip pat jų atstovų kontaktinės informacijos valdymui.</t>
  </si>
  <si>
    <t>Užduočių modulis (pagal reikalavimus "9. Užduočių valdymo reikalavimai") - skirtas užduočių darbuotojams delegavimui ir vykdymo kontrolei.</t>
  </si>
  <si>
    <t>DVS kaip paslaugos reikalavimai</t>
  </si>
  <si>
    <t>DVS turi būti teikiama kaip paslauga, įtraukiant visas pagal šiuos reikalavimus reikalingas sudedamąsias dalis:
  - programinė įranga, įskaitant nuolatinį programinės įrangos palaikymą (garantiją) ir naujumą (naujas versijas),
  - infrastruktūra, įskaitant infrastruktūros techninę ir programinę įrangą, patikimus dubliuotus ryšius, patikimas saugomas patalpas, vėsinimą, elektrą ir atsarginį maitinimą, infrastruktūros palaikymą ir aptarnavimą, visų lygių saugą, apsaugą nuo įsilaužimų ir DDoS atakų, patikimą dubliuotą šifruotą duomenų saugyklą, kasnaktinį atsarginių duomenų kopijų darymą ir jų laikymą nutolusiame duomenų centre (su galimybe užsisakyti laikymą kitoje šalyje),
  - palaikymo paslaugos, įskaitant infrastruktūros palaikymą ir aptarnavimą, programinės įrangos palaikymą ir naujų versijų diegimus;
  - bandomoji eksploatacija  (demo aplinka, kurioje galėtume išsibandyti DVS veikimo bei administravimo logiką, konfigūravimo galimybes, neapimant integracijų).</t>
  </si>
  <si>
    <r>
      <t xml:space="preserve">DVS turi būti teikiama kaip paslauga laikantis šių reikalavimų:
  - DVS kaip paslauga pasiekiama internetu tik autentikuotiems naudotojams, su galimybe užsisakyti kelių lygių autentikaciją (MFA), su galimybe užsisakyti tapatybę patvirtinimą naudojant SAML standartą tapatybės valdymo sistemose (Identity management system),
  - turi būti galimybė sukonfigūruoti taip, kad DVS kaip paslauga būtų pasiekiama tik iš organizacijos vidinio tinklo,
  - duomenims turi būti skirta ne mažiau </t>
    </r>
    <r>
      <rPr>
        <sz val="11"/>
        <color rgb="FFFF0000"/>
        <rFont val="Calibri"/>
        <family val="2"/>
        <charset val="186"/>
        <scheme val="minor"/>
      </rPr>
      <t>200 GB</t>
    </r>
    <r>
      <rPr>
        <sz val="11"/>
        <rFont val="Calibri"/>
        <family val="2"/>
        <charset val="186"/>
        <scheme val="minor"/>
      </rPr>
      <t xml:space="preserve"> su galimybe užsisakyti daugiau be jokių DVS architektūros perdarymų,
  - duomenys turi būti šifruoti ir perskaitomi tik autentikuotiems DVS naudotojams, turintiems prieigą prie konkrečios duomenų dalies - sistemos, modulio, dokumento.</t>
    </r>
  </si>
  <si>
    <t>DVS kaip paslauga turi atitikti šiuos reikalavimus:
  - paslaugos kaina turi apimti viską pagal 1.3.1 - 1.3.2 reikalavimus (išskyrus diegimo ir pritaikymo paslaugas, konsultacijų ir priežiūros darbus, DVS apimties plėtrą, vystymo užsakymus ir pan.)
  - paslaugos kaina turi būti priklausoma nuo DVS naudotojų skaičiaus,
  - galimybė padidinti ar sumažinti naudotojų skaičių kiekvienam periodui (mėnesiui ar metams), atitinkamai padidinant / sumažinant paslaugos kainą už tą periodą,
  - mokėjimai atliekami už faktiškai užsakytų naudotojų licencijų skaičių,
  - duomenų importavimas pagal 10 skyriaus aprašymą, 
  - galimybė užsisakyti DVS priežiūros paslaugas (konsultacijos, administravimas, konfigūravimas, sutrikimų pasekmių šalinimas, duomenų atstatymas iš atsarginių kopijų ir pan.),
  - galimybė užsakyti mokymų paslaugas,
  - galimybė užsisakyti  DVS vystymo paslaugas (programiniai pakeitimai, integracijos su kitomis sistemomis (preliminarus integracijų poreikis pateiktas 11 sk.), papildomas duomenų importavimas ar eksportavimas ir pan.). Preliminarus tarpsisteminių integracijų poreikis pateiktas 11 skyriuje. 
  - turint abipusį Šalių susitarimą dėl sutarties nutraukimo, paslaugos tiekėjas turi iš DVS eksportuoti įmonės nurodytus duomenis su failais ir pateikti įmonei iki paskutinės sutarties galiojimo dienos. Eksportavimo darbai apmokami pagal sutartyje nurodytus valandinius įkainius.</t>
  </si>
  <si>
    <t xml:space="preserve">Paslaugų teikimo terminai nurodyti SPS 1 priedo "Techninė specifikacija" TS 2 priede "Paslaugų teikimo terminai".
</t>
  </si>
  <si>
    <t>Reikalavimai pasiūlymui</t>
  </si>
  <si>
    <t xml:space="preserve">Pasiūlymą turi sudaryti šios dalys:
  - Tiekėjo siūlomos sistemos atitikties DVS reikalavimams lentelė,
  - kainos pasiūlymo lentelė.
</t>
  </si>
  <si>
    <t xml:space="preserve">Tiekėjo siūlomos sistemos atitikties DVS reikalavimams lentelės kiekvienoje eilutėje turi būti pažymėta atitiktis:
  - "S", kai Tiekėjo siūloma sistema standartiškai atitinka reikalavimą, be papildomų programavimo darbų
  - "P", kai Tiekėjo siūloma sistema neatitinka reikalavimo, bet atitiks, kai bus atlikti reikalingi programavimo darbai, kurie yra įskaičiuoti į pritaikymo kainą,
</t>
  </si>
  <si>
    <r>
      <t>Kainos pasiūlymo lentelėje turi būti nurodyta:
  1) DVS diegimo kaina, kuri turi apimti pilną DVS kaip paslaugos pagal TS 1.3.1 - 1.3.3 reikalavimus paleidimą, kad jau būtų galima naudotis standartine DVS, neįskaitant DVS pritaikymo darbų ir integracijų;
  2) DVS licencijų nuomos paslaugos kaina 36 mėnesiams 160 naudotojų. Užsakovas neįsipareigoja užsakyti viso naudotojų skaičiaus ir/ar viso mėnesių skaičiaus, tačiau minimalus vartotojų skaičius negali būti mažesnis nei 100 naudotojų;
  3) DVS pritaikymo ir papildomų paslaugų kaina,  turi apimti pilną DVS pritaikymą pagal šią techninę specifikaciją, įskaitant tų reikalavimų, kurie Tiekėjo siūlomos sistemos atitikties DVS reikalavimams lentelėje nurodyti "P" (programavimo darbai), įgyvendinimą. Užsakovas neįsipareigoja užsakyti viso valandų kiekio, nes pritaikymas bus atliekamas Agile būdu pagal organizacijos poreikius ir prioritetus;
  4) DVS priežiūros ir administravimo paslaugų kaina  36 mėn. Užsakovas neįsipareigoja užsakyti šių paslaugų visą laikotarpį;
  5) Šioje techninėje specifikacijoje 10 skyriuje numatyto duomenų importavimo į DVS kaina.
  6) Šioje techninėje specifikacijoje 11 skyriuje numatytų integracijų kaina.
  7) Administratorių ir</t>
    </r>
    <r>
      <rPr>
        <sz val="11"/>
        <color rgb="FFFF0000"/>
        <rFont val="Calibri"/>
        <family val="2"/>
        <charset val="186"/>
        <scheme val="minor"/>
      </rPr>
      <t xml:space="preserve"> modulių tvarkytojų</t>
    </r>
    <r>
      <rPr>
        <sz val="11"/>
        <rFont val="Calibri"/>
        <family val="2"/>
        <charset val="186"/>
        <scheme val="minor"/>
      </rPr>
      <t xml:space="preserve"> mokymų kiekis ir kaina. Užsakovas neįsipareigoja užsakyti viso valandų kiekio.
</t>
    </r>
  </si>
  <si>
    <t>Bendrieji reikalavimai</t>
  </si>
  <si>
    <t>Įrašas - skaitmeninio turinio vienetas - gali būti dokumentas, el. dokumentas, užduotis ar bet koks kitas įrašas sistemoje, apimantis kartu metaduomenis, rekvizitus, turinį, prikabintus failus, prieigos teisių informaciją, veiksmų atsekamumo žurnalą, individualius veikimo parametrus ir kitą susijusią informaciją.</t>
  </si>
  <si>
    <t>Forma - konkretaus tipo įrašui atvaizduoti skirtas langas naršyklėje. Skirtingo tipo įrašai atvaizduojami skirtingose formose.</t>
  </si>
  <si>
    <t>Laukas - vieta įrašo formoje konkrečiam vienam meta duomeniui / rekvizitui atvaizduoti / redaguoti.</t>
  </si>
  <si>
    <t>Sąrašas - pagal tam tikras taisykles atrinktų ir surikiuotų įrašų sąrašas (rodinys, pjūvis).</t>
  </si>
  <si>
    <t>Portalas</t>
  </si>
  <si>
    <t>Portalas su integruota turinio valdymo sistema (angl. ECM) turi šias galimybės:
 - Galimybė apjungti skirtingus sprendimus į bendrą visumą;
 - Galimybė keisti ir konfigūruoti meniu ir navigaciją;
 - Galimybė valdyti prieigą prie portalo sričių, sąrašų, meniu ir kitų elementų;
 - Galimybė konfigūruoti puslapius, sritis ir jų išdėstymą (angl. layout);
 - Galimybė keisti sistemos išvaizdą prisitaikant prie organizacijoje patvirtintų reikalavimų (angl. branding);
 - Galimybė konfigūruoti sąrašus, formas, rekvizitus, sekcijas, filtrus, paieškas ir papildomus veiksmus ir .t.t.
 - Galimybė kurti naujus komponentus ir puslapius.</t>
  </si>
  <si>
    <t>Savitarnos sritis</t>
  </si>
  <si>
    <t>Galimybė sukonfigūruoti sritį, kurioje pateikiamos dažniausiai naudojamos naudotojų paslaugos. Šioje srityje naudotojai vieno mygtuko paspaudimu gali inicijuoti naujus prašymus, sutarčių užsakymus ir t.t. Galima turėti kelias sritis ir valdyti prieigą tiek prie srities, tiek prie konkrečių srities elementų. Visos paslaugos naudotojams vienoje vietoje.</t>
  </si>
  <si>
    <t>Galimybė pateikti visus organizacijoje naudojamus šablonus. Poreikiui esant galima skirstyti į kategorijas arba pateikti atskiruose sąrašuose. Galimybė valdyti prieigą.</t>
  </si>
  <si>
    <t>Organizacinė struktūra</t>
  </si>
  <si>
    <t>Organizacinė struktūra turi būti atvaizduojama grafine „medžio“ tipo sąsaja, su galimybė suglausti / išplėsti pasirinkto lygio organizacinės struktūros šaką.</t>
  </si>
  <si>
    <t>Išsaugoma organizacinės struktūros keitimo istorija. Galimybė panaudoti išsaugotą keitimų istoriją keičiant sistemos įrašų metaduomenis automatiniu/rankiniu būdu.</t>
  </si>
  <si>
    <t>Galimybė valdyti daugiau nei vienos organizacijos / įmonės struktūrą.</t>
  </si>
  <si>
    <t>Organizacinėje struktūroje valdoma skaitmeninė informacija apie:
  - Organizaciją, dukterines organizacijas, filialus ir t.t.
  - Padalinius (apie visų lygių padalinius - pradedant nuo aukščiausio lygio ir baigiant žemiausio lygio padaliniais)
  - Asmenis
  - Grupes padalinio viduje (raštinė, darbo grupės, komandos ir pan.)
  - Bendras grupes (darbo grupės, komandos, susirašinėjimo grupės, prieigos grupės ir pan.)
  - Pareigybes
Kiekvienas iš elementų turi atskiras formas su tiems elementams būdingais rekvizitais.</t>
  </si>
  <si>
    <t>Aukščiausio lygio padalinio forma turi šiuos laukus (rekvizitus):
  - Pagrindinius rekvizitus: pavadinimas (oficialus, pilnas, trumpas), kodas, informacija apie padalinio vadovo vadovą (jei tokia reikalinga),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t>
  </si>
  <si>
    <t>Žemesnio (nei aukščiausias lygis) padalinio forma turi šiuos laukus (rekvizitus):
  - Informaciją apie priklausomybę aukštesnio lygio padaliniui: aukštesnio lygio padalinio kodas, pavadinimas ir nuoroda į ta elementą (paspaudus ant nuorodos atidaroma atitinkamo elemento kortelė. Informacija užpildoma automatiškai kūrimo metu);
  - Pagrindinius rekvizitus: pavadinimas (oficialus, pilnas, trumpas), kodas,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 įtraukti/neįtraukti grupę  į aukštesnio lygio padalinio sisteminę grupę.</t>
  </si>
  <si>
    <t>Asmens forma turi šiuos laukus (rekvizitus):
  - Informaciją apie priklausomybę padaliniui: padalinio kodas, padalinio pavadinimas ir nuoroda į padalinio įrašą (paspaudus ant nuorodos atidaroma atitinkamo elemento kortelė. Informacija užpildoma automatiškai kūrimo metu), padalinio vadovą (paspaudus ant nuorodos atidaroma atitinkamo elemento kortelė. Informacija užpildoma automatiškai kūrimo metu);
  - Kontaktinė informacija: telefonai (vidinis, darbo, mobilus), el. paštas, kabineto Nr., adresas;
  - Asmeninė informacija: asmens ID, a.k., gimimo diena (asmens kodas ir gimimo diena matoma tik administratoriui ir pačiam darbuotojui);
  - Sisteminė informacija: linksniuota pavardė ir vardas, turimos rolės, santrumpa, naudojamos pasirašymo priemonės (mobilus parašas, Smart-ID, USB, e-spaudas), priminimų siuntimo parametrai (nesiųsti, siųsti po vieną, siųsti paketais), siųsti/nesiųsti sisteminius pranešimus, įtraukti/neįtraukti naudotoją į sisteminius rodinius, įtraukti/neįtraukti naudotojo sisteminį vardą į sisteminius rodinius, įtraukti/neįtraukti naudotoją į kontaktų peržiūros rodinius.</t>
  </si>
  <si>
    <t>Asmens formoje be asmens rekvizitų taip pat atvaizduojama:
  - Vykdomų užduočių sąrašas ir galimybė iš šio sąrašo peržiūrai atidaryti norimą užduotį pagal bendruosius reikalavimus "Įrašo atidarymas";
  - Susirašinėjimai ir galimybė iš šio sąrašo peržiūrai atidaryti norimą įvykį pagal bendruosius reikalavimus "Įrašo atidarymas";
  - Atostogų, nuotolinio darbo, laisvadienių ir kiti prašymai ir galimybė iš šio sąrašo peržiūrai atidaryti norimą prašymą pagal bendruosius reikalavimus "Įrašo atidarymas";
  - Tvarkos susipažinimui ir galimybė iš šio sąrašo peržiūrai atidaryti norimą tvarką pagal bendruosius reikalavimus "Įrašo atidarymas";
  - Sutartys (už kurias atsakingas) iš šio sąrašo peržiūrai atidaryti sutartį pagal bendruosius reikalavimus "Įrašo atidarymas";
  - Klientai (kurių vadybininkas yra naudotojas) ir galimybė iš šio sąrašo peržiūrai atidaryti norimą kliento kortelę pagal bendruosius reikalavimus "Įrašo atidarymas";
  - Kvalifikaciniai dokumentai ir galimybė iš šio sąrašo peržiūrai atidaryti norimą dokumentą pagal bendruosius reikalavimus "Įrašo atidarymas".
Galimybė patiems konfigūravimo būdu pašalinti bet kurį sąrašą arba įtraukti naują sąrašą. Galimybė patiems konfigūruoti sąrašų konfigūracijos bet kuriuos nustatymus.</t>
  </si>
  <si>
    <t>Grupės padalinio viduje forma turi šiuos laukus (rekvizitus):
  - Informaciją apie priklausomybę padaliniui: padalinio kodas, padalinio pavadinimas ir nuoroda į padalinio įrašą (paspaudus ant nuorodos atidaroma atitinkamo elemento kortelė. Informacija užpildoma automatiškai kūrimo metu);
  - Pagrindinius rekvizitus: pavadinimas (pilnas, trumpas), tipas (sąrašas konfigūruojamas), grupės nariai (pasirinkimai priklauso nuo grupės tipo);
  - Sisteminė informacija:  sisteminės grupės pavadinimas, sisteminės grupės sinonimai, internetinis adresas, kita sisteminė informacija (sisteminių grupių informacija užpildoma automatiškai, o esant poreikiui galima keisti), įtraukti/neįtraukti į padalinio sisteminę grupę, įtraukti/neįtraukti pavadavimų grupes, grupę naudoti tik prieigų valdymui, leisti/neleisti naudotojams pasirinkti grupę dokumentų įrašų metaduomenyse.</t>
  </si>
  <si>
    <t>Bendros grupės forma turi šiuos laukus (rekvizitus):
  - Pagrindinius rekvizitus: pavadinimas, kodas, tipas (paprasta, funkcinė), grupės nariai, priklausančios pareigybės, informacija apie grupės narius patenkančius per pareigybes, kategorija, modulių sąrašas kuriuose grupė naudojama;
  - Sisteminė informacija:  sisteminės grupės pavadinimas, sisteminės grupės sinonimai, internetinis adresas, kita sisteminė informacija (sisteminių grupių informacija užpildoma automatiškai, o esant poreikiui galima keisti), grupę naudoti tik prieigų valdymui, leisti/neleisti naudotojams pasirinkti grupę dokumentų įrašų metaduomenyse.</t>
  </si>
  <si>
    <t>Pareigybės forma turi šiuos laukus (rekvizitus):
  - Pagrindinius rekvizitus: pavadinimas, kodas;
  - Priklausomybė grupėms (kokioms grupėms priklauso konkreti pareigybė).</t>
  </si>
  <si>
    <t>Turi būti galimybė nurodyti daugiau nei vieną aukščiausios struktūros elementą (pvz. registruoti kelias organizacijas vienoje sistemoje)</t>
  </si>
  <si>
    <t>Turi būti galimybė naudoti tiek hierarchinį pavaldumą, tiek ir funkcinį. Hierarchinis pavaldumas užtikrinamas nurodant vadovus padalinio lygyje. Funkcinio pavaldumu atveju vadovai nurodomi kiekvienam darbuotojui atskirai - nurodant funkcinio pavaldumo padalinį arba konkretų funkcinį vadovą. Funkcinis vadovas neprivalo būti padalinio vadovas.</t>
  </si>
  <si>
    <t>Nurodant padalinio vadovus turi būti galimybė nurodyti kitus vadovaujančius asmenis. Nurodyti kiti vadovaujantys asmenys (kaip ir vadovas) gauna skaitymo prieigą prie konkretaus vadovo pavaldžių darbuotojų užduočių.</t>
  </si>
  <si>
    <t>Galimybė konfigūravimo būdu formose pridėti papildomus laukus (rekvizitus) pagal bendruosius reikalavimus "Formų konfigūravimas".</t>
  </si>
  <si>
    <t>Galimybė konfigūravimo būdu formose pridėti papildomus sąrašus  (kiekis neribojamas) pagal bendruosius reikalavimus "Sąrašų konfigūravimas".</t>
  </si>
  <si>
    <t>Galimybė perkelti padalinį (bet kurio lygio padalinį) padalinių hierarchijos medyje. Perkeliant padalinį turi privaloma nurodyti į kur per keliamas padalinys (aukštesnio lygio padalinys). Neleidžiam perkelti padalinio prie jo žemesnio lygio padalinio(-ių).</t>
  </si>
  <si>
    <t xml:space="preserve">Padalinio ir grupės kortelėse turi būti galimybė patikrinti ar pasirinktas darbuotojas priklauso grupei, padaliniui. </t>
  </si>
  <si>
    <t>Galimybė žemesnių lygių padalinius paskelbti aukščiausio lygio padaliniais. Atlikus veiksmą žemesnio lygio padalinys tampa aukščiausio lygio padaliniu. Jo žemesnio lygio padaliniai tai pat perkeliami prie naujai sukurto aukščiausio lygio padalinio.</t>
  </si>
  <si>
    <t>Sistemoje naudojamos vardinės programinės įrangos licencijos. Turi būti patogios licencijų priskyrimo / atšaukimo galimybės:
  - Galimybė priskirti licencijas konkretiems darbuotojams, kuriems tokiu būdu automatiškai suteikiama teisė naudotis Sistema.
  - Galimybė atšaukti priskirtas licencijas konkretiems darbuotojams, kuriems tokiu būdu automatiškai atšaukiama teisė naudotis Sistema. Galimybė atšauktas licencijas priskirti kitiems darbuotojams.
  - Jeigu licencija darbuotojui nepriskirta ar atšaukta, Sistema turi to darbuotojo automatiškai neprileisti prie Sistemos.
  - Galimybė priskiriant ar atšaukiant licencijas nurodyti padalinį, kad licencijos būtų suteiktos / atšauktos visiems to padalinio darbuotojams.
  - Galimybė priskiriant ar atšaukiant licencijas nurodyti grupę, kad licencijos būtų suteiktos / atšauktos visiems tos grupės nariams.</t>
  </si>
  <si>
    <t>Išsaugant formų duomenis vykdomas duomenų tikrinimas:
  - Neleidžiama sukurti padalinių vienodais pavadinimais, kodais;
  - Neleidžiama sukurti grupių vienodais pavadinimais, kodais;
  - Neleidžiama sukurti struktūrinių elementų vienodais pavadinimais;
  - Neleidžiama sukurti elementų su vienodais sisteminių grupių pavadinimais;
  - Neleidžiama sukurti asmenų su vienodu vardu pavarde vieno padalinio ribose.
Galimybė konfigūravimo būdu nustatyti papildomas tikrinimo sąlygas.</t>
  </si>
  <si>
    <t xml:space="preserve">Užtikrinamas duomenų integralumas Org. struktūroje. Pakeitus elementų pavadinimus jie automatiškai pakeičiami visuose susijusiuose Org. struktūros elementuose. </t>
  </si>
  <si>
    <t>Galimybė vieną ir tą patį naudotoją registruoti prie daugiau nei vieno padalinio Org. struktūroje (darbuotojas gali užimti kelis etatus). Pavadavimų atveju galima pavaduoti tik tam tikrą etatą. Prisijungiant neturi reikalauti pasirinkti kokiu etatu šiuo metu naudotojas prijungiamas.</t>
  </si>
  <si>
    <t>Galimybė kurti el. pranešimų šablonus, kurie naudojami siųsti naudotojams jų registravimo metu. Šablonų skaičius neturi būti ribojamas. Laiško šablone turi būti galimą nurodyti tekstą, prisegti failus, pridėti nuorodas į informaciją sistemoje ar kitose susijusiose sistemose, talpinti lenteles ir kitus RT (rich text) elementus.</t>
  </si>
  <si>
    <t>Galimybė turėti sąrašą darbuotojų su jų kontaktais (adresų knyga). Šiame sąraše turi būti galimybė aiškiai matyti kad darbuotojas pavaduojamas - pateikiama informacija apie pavaduotoją ir pavadavimo laikotarpį. Nepertraukiamų pavadavimų atveju pateikiama informacija apie visus nepertraukiamo pavadavimo periodo pavadavimus.</t>
  </si>
  <si>
    <t>Galimybė inicijuoti įvykius ir programas atlikus veiksmus su Org. struktūros elementais (sukūrus naudotoją, pakoregavus naudotoją, pakoregavus padalinį ir t.t.)</t>
  </si>
  <si>
    <t>Galimybė paruošti pranešimo šabloną, kuris automatiškai išsiunčiamas naujai užregistruotam naudotojui.</t>
  </si>
  <si>
    <t>Specialūs sąrašai darbui su Org. struktūros duomenimis  (pagal bendruosius reikalavimus "Įrašų sąrašai, filtrai ir paieška"):
  - Org. struktūra (hierarchinis padalinių, asmenų, struktūrinių grupių sąrašas ir papildomai dar rodomas grupių sąrašas);
  - Padaliniai  (hierarchinis padalinių, asmenų, struktūrinių grupių sąrašas)
  - Specialūs sąrašai darbui su asmenimis:
             - Asmenys\p/pavardę
             - Asmenys\p/padalinį
             - Asmenys\p/rolę
             - Asmenys\p/pareigybę
             - Asmenys\p/priklausomybę
             - Naudotojai\p/pavardę
             - Naudotojai\p/padalinį
             - Naudotojai\p/asmens ID
  - Specialūs sąrašai darbui su grupėmis:
             - Grupės
             - Funkcinės grupės\p/modulį
             - Funkcinės grupės\p/kategoriją
  - Pareigybės</t>
  </si>
  <si>
    <t>Specializuota programinė API sąsaja pavadavimų registravimui - specializuoti API metodai šiems veiksmams atlikti (REST/SOAP architektūros web servisai).</t>
  </si>
  <si>
    <t>Programinė sąsaja (API) pagal bendruosius reikalavimus "Programinė sąsaja (API)" (REST/SOAP architektūros web servisai).</t>
  </si>
  <si>
    <t>Vartotojų autentifikacija į sistemą turi būti atliekama per “MS Active Directory” arba “Microsoft Entra ID”. Sistemoje turi būti realizuotas Single Sign-On (SSO) prisijungimas.</t>
  </si>
  <si>
    <t>Dokumentacijos planas</t>
  </si>
  <si>
    <t>Valdoma skaitmeninė informacija:
  - Bylos;
  - Dokumentų rūšys;
  - Veiklos sritys;
  - Kiti sąrašai ir klasifikatoriai.</t>
  </si>
  <si>
    <t>Dokumentacijos plane turi būti galimybė:
 - pridėti naują bylą / veiklą / dokumentų rūšį;
 - pašalinti bylą / veiklą / dokumentų rūšį;
 - keisti bylos  / veiklos / dokumentų rūšies parametrus;
 - keisti bylos / veiklos / dokumentų rūšies prieigos teises.</t>
  </si>
  <si>
    <t>Galimybė suformuoti dokumentacijos plano ataskaitas pagal bendruosius reikalavimus "Įrašų ataskaitos".</t>
  </si>
  <si>
    <t>Galimybė pasitvirtinti dokumentacijos planą ar jo pakeitimus.</t>
  </si>
  <si>
    <t xml:space="preserve">Užtikrinamas pilnas dokumentacijos plano valdymo ciklas - rengimas, tvirtinimas, aktyvavimas, uždarymas. </t>
  </si>
  <si>
    <t>Naudotojai dokumentams gali priskirti tik aktyvias bylas, veiklos sritis.  Administratorius turi turėti galimybę dokumentams priskirti ir uždarytas bylas, veiklos sritis.</t>
  </si>
  <si>
    <t>Galimybė laikinai sustabdyti bylos (-ų), veiklos srities (-ų) naudojimą sistemoje.</t>
  </si>
  <si>
    <t>Galimybė uždaryti pasirinktą bylą (-as), veiklos sritį (-is). Uždarant turi būti galimybė nurodyti, ar sukurti naujus rengiamus įrašus uždaromai bylai (-oms), veiklos sričiai (-ims). Galima nurodyti ar uždaromos tęstinės bylos, veiklos sritys.</t>
  </si>
  <si>
    <t>Galimybė aktyvuoti pasirinktus sustabdytus, rengiamus įrašus.</t>
  </si>
  <si>
    <t>Galimybė aktyvuoti visus rengiamus įrašus.</t>
  </si>
  <si>
    <t>Galimybė uždaryti visas aktyvias bylas/veiklos sritis. Uždarant turi būti galimybė nurodyti, ar sukurti naujus rengiamus įrašus uždaromai bylai (-oms), veiklos sričiai (-ims). Galima nurodyti ar uždaromos tęstinės bylos, veiklos sritys.</t>
  </si>
  <si>
    <t>Galimybė peržiūrėti reikiamų metų dokumentacijos planą, jo papildymus.</t>
  </si>
  <si>
    <t>Pašalinti aktyvias, sustabdytas, uždarytas bylas/veiklos sritis galima tik jei jos nėra priskirtos dokumentams. Tokiu atveju vykdomas automatinis patikrinimas ir įrašas pašalinamas tik jei jis nepriskirtas nei vienam dokumentui.</t>
  </si>
  <si>
    <t>Galimybė valdyti dokumentacijos planą hierarchinėje dokumentų bylų/veiklos sričių struktūroje, neribojant struktūros dydžio. Turi būti galimybė suglausti ir išplėsti konkretaus lygio struktūrą.</t>
  </si>
  <si>
    <t>Uždarytos bylos, veiklos sritys turi būti pateikiamos ekrane atvaizduojant ir jų kalendorinius metus.</t>
  </si>
  <si>
    <t>Jei dokumentuose nurodyta byla/veiklos sritis nėra tęstinė peržiūros režime rodyti ir informaciją apie metus (tik jei metai nesutampa su einamaisiais metais).</t>
  </si>
  <si>
    <t xml:space="preserve">Neleidžiama užregistruoti kelių bylų/veiklos sričių su vienodais kodais. </t>
  </si>
  <si>
    <t>Galimybė pažymėtai bylai (-oms), veiklos sričiai (-ims) sukurti rengiamas kitų metų bylas. Veiksmo vykdymo metu privaloma nurodyti metus. Galioja tik byloms/veiklos sritims, kurių tipas yra Metinė.</t>
  </si>
  <si>
    <t>Galimybė visoms aktyvioms byloms/veiklos sritims sukurti rengiamas kitų metų veiklos sritis. Veiksmo vykdymo metu privaloma nurodyti metus. Galioja tik byloms/veiklos sritims, kurių tipas yra "Metinė".</t>
  </si>
  <si>
    <t>Galimybė dokumentams priskirti daugiau nei vieną bylą/veiklos sritį.</t>
  </si>
  <si>
    <t>Bylos forma turi šiuos laukus (rekvizitus):
 - Pagrindinė informacija: pavadinimas, pavadinimas raštams, kodas, tipas (tęstinė, metinė), metai (jei pasirinktas tipas - metinė);
 - Kategorijos: bylos simbolis, bylų grupės simbolis, hierarchija;
 - Naudojimo informacija: moduliai kuriuose naudojama, kokias dokumentų rūšis galima talpinti byloje (galima pažymėti kad byla skirta visoms dokumentų rūšims), sąrašas asmenų, grupių, padalinių, kurie gali priskirti dokumentams bylą, sąrašai asmenų, grupių, padalinių kurie gauna redagavimo/skaitymo teises prie dokumentų, kuriems byla priskirta;
 - Kitos bylos savybės: Saugojimo laikai (archyvavimui ir šalinimui atskirai), suteikti/nesuteikti skaitytojų/tvarkytojų teises aukštesnio lygio bylų skaitytojams/tvarkytojams;
 - Pastabos.</t>
  </si>
  <si>
    <t>Veiklos srities forma turi šiuos laukus (rekvizitus):
 - Pagrindinė informacija: pavadinimas, kodas, tipas (tęstinė, metinė), metai (jei pasirinktas tipas - metinė);
 - Kategorijos: hierarchija;
 - Naudojimo informacija: moduliai, kuriuose naudojama, sąrašas asmenų, grupių, padalinių, kurie gali priskirti dokumentams veiklos sritį, sąrašai asmenų, grupių, padalinių kurie gauna redagavimo/skaitymo teises prie dokumentų, kuriems veiklos sritis priskirta;
 - Pastabos.</t>
  </si>
  <si>
    <t>Dokumentų rūšies forma turi šiuos laukus (rekvizitus):
 - Pagrindinė informacija: pavadinimas, kodas;
 - Naudojimo informacija: moduliai, kuriuose naudojama, sąrašas asmenų, grupių, padalinių, kurie gali priskirti dokumentams dokumento rūšį, sąrašai asmenų, grupių, padalinių kurie gauna redagavimo/skaitymo teises prie dokumentų, kuriems dokumentų rūšis priskirta;
 - Pastabos.</t>
  </si>
  <si>
    <t>Priskiriant bylą dokumentams tikrinama:
 - ar naudotojui suteiktos teisės pasirinkti bylą;
 - ar byla gali būti naudojama su dokumento rūšimi, kuri priskirta dokumentui.
 - ar byla gali būti naudojama modulyje.</t>
  </si>
  <si>
    <t>Priskiriant veiklos sritis dokumentams tikrinama:
 - ar naudotojui suteiktos teisės pasirinkti veiklos sritį;
 - ar veiklos sritis gali būti naudojama modulyje.</t>
  </si>
  <si>
    <t>Priskiriant dokumento rūšį  dokumentams tikrinama:
 - ar naudotojui suteiktos teisės pasirinkti dokumento rūšį;
 - ar dokumento rūšis gali būti naudojama su byla, kuri priskirta dokumentui.
 - ar dokumento rūšis gali būti naudojama modulyje.</t>
  </si>
  <si>
    <t>Galimybė sukurti bylą/veiklos sritį/dokumento rūšį. Galimybė konfigūravimo būdu apriboti sukūrimo funkciją tik atskirai nustatytai naudotojų grupei. Galimybė konfigūravimo būdu nustatyti papildomas tikrinimo sąlygas. Kitos bylų/veiklos sričių/dokumento rūšių rengimo galimybės pagal bendruosius reikalavimus "Įrašo rengimas".</t>
  </si>
  <si>
    <t>Galimybė naudoti ne tik standartinius dokumentų klasifikacijos būdus (dokumentų nomenklatūra). Galima sukurti papildomus klasifikatorius ir sąrašus (įskaitant ir hierarchinius). Kiekvienas iš sąrašų gali turėti skirtingas formas, meta duomenis ir tikrinimo taisykles. Jiems galioja ir kitos rengimo galimybės pagal bendruosius reikalavimus "Įrašo rengimas".</t>
  </si>
  <si>
    <t>Specialūs sąrašai darbui su bylomis  (pagal bendruosius reikalavimus "Įrašų sąrašai, filtrai ir paieška"):
 - Rengiamos bylos\Kategorizuotos;
 - Rengiamos bylos\Nekategorizuotos;
 - Rengiamos bylos\p/modulį;
 - Rengiamos bylos\p/dok. rūšį;
 - Rengiamos bylos\p/naudotoją;
 - Aktyvios/Sustabdytos bylos\Kategorizuotos;
 - Aktyvios/Sustabdytos bylos\Nekategorizuotos;
 - Aktyvios/Sustabdytos bylos\p/modulį;
 - Aktyvios/Sustabdytos bylos\p/dok. rūšį;
 - Aktyvios/Sustabdytos bylos\p/naudotoją;
 - Uždarytos bylos\Kategorizuotos;
 - Uždarytos bylos\Nekategorizuotos;
 - Uždarytos bylos\p/modulį.</t>
  </si>
  <si>
    <t>Specialūs sąrašai darbui su veiklos sritimis  (pagal bendruosius reikalavimus "Įrašų sąrašai, filtrai ir paieška"):
 - Rengiamos veiklos sr.\Kategorizuotos;
 - Rengiamos veiklos sr.\Nekategorizuotos;
 - Rengiamos veiklos sr.\p/modulį;
 - Rengiamos veiklos sr.\p/naudotoją;
 - Aktyvios/Sustabdytos veiklos sr.\Kategorizuotos;
 - Aktyvios/Sustabdytos veiklos sr.\Nekategorizuotos;
 - Aktyvios/Sustabdytos veiklos sr.\p/modulį;
 - Aktyvios/Sustabdytos veiklos sr.\p/naudotoją;
 - Uždarytos veiklos sr.\Kategorizuotos;
 - Uždarytos veiklos sr.\Nekategorizuotos;
 - Uždarytos veiklos sr.\p/modulį.</t>
  </si>
  <si>
    <t>Specialūs sąrašai darbui su dokumentų rūšimis  (pagal bendruosius reikalavimus "Įrašų sąrašai, filtrai ir paieška"):
 - Dokumentų rūšys\p/kodą ir pavadinimą;
 - Dokumentų rūšys\p/modulį;
 - Dokumentų rūšys\p/naudotoją.</t>
  </si>
  <si>
    <t xml:space="preserve">Programinė sąsaja (API) pagal bendruosius reikalavimus "Programinė sąsaja (API)" (REST/SOAP architektūros web servisai). </t>
  </si>
  <si>
    <t>Įrašo rengimas</t>
  </si>
  <si>
    <t>Galimybė prisegti failą pasirenkant iš sąrašo failų išsaugotų kompiuteryje</t>
  </si>
  <si>
    <t>Galimybė prisegti failą drag &amp; drop principu</t>
  </si>
  <si>
    <t>Galimybė prisegti daugiau nei vieną failą vienos operacijos metu (tiek pasirenkant failus per File Explorer'į tiek ir įkeliant drag &amp; drop principu)</t>
  </si>
  <si>
    <t>Galimybė riboti prisegamų failų dydį  (dydis konfigūruojamas). Pranešama naudotojui apie prisegamą per didelį failą (-us).</t>
  </si>
  <si>
    <t>Galimybė prisegti Ms Outlook laišką kaip MSG/EML failą</t>
  </si>
  <si>
    <t>Galimybė konfigūravimo būdu nurodyti, kad MSG ir EML failai prisegami ne kaip prisegtukai, bet importuojami prisegimo metu (prikabinamas jų turinys)</t>
  </si>
  <si>
    <t>Galimybė prisegti failus drag &amp; drop principu tiesiai iš MS Outlook programos gautos/siųsto el. žinutės</t>
  </si>
  <si>
    <t>Galimybė įklijuoti (angl. paste) kompiuterio atmintyje esantį vaizdą (angl. screen shot). Veiksmo rezultatas sukuriamas ir prisegamas kaip paveiksliuko failas.</t>
  </si>
  <si>
    <t>Galimybė konfigūravimo būdu nurodyti papildomas duomenų validacijos taisykles (šalia standartinės sprendimų logikos). Galimybė taikyti skirtingas validacijos taisykles skirtingoms įrašų būsenoms.</t>
  </si>
  <si>
    <t>Galimybė konfigūravimo būdu valdyti įvedamų duomenų formatą laukams (data patterns). Visos sistemos lygmenyje galima nurodyti kokie simboliai galimi tekstiniams laukams, koks naudojamos datos/skaičių formatas, kaip nurodomi telefonai ir t.t. Galimybė personalizuoti formatus atskiriems rekvizitams.</t>
  </si>
  <si>
    <t>Galimybė konfigūravimo būdu valdyti ar slepiamas/neslepiamas įrašo žurnalas konkretiems įrašų tipams. Galimybė konfigūravimo būdu nurodyti ar žurnalas pagal nutylėjimą įjungiamas/išjungiamas konkretiems įrašų tipams. Galimybė konfigūravimo būdu valdyti ar pritaikomas žurnalui įrašų filtras atidarant įrašus (naudotojas filtrą gali nuimti; konfigūruojama įrašų tipų lygyje).</t>
  </si>
  <si>
    <t>Galimybė sukurti sistemos įrašą tiesiai iš sugeneruotos ataskaitos. Atlikus veiksmą sukuriamas įrašas, kuriame automatiškai prikabinamas ataskaitos failas, kurio pagrindu buvo atliekamas kūrimo veiksmas (neatliekant išsaugojimo ir ataskaitos failo prikabinimo veiksmų). Teisės atlikti tokio tipo veiksmus ribojamos konfigūravimo būdu, o kuriamų įrašų tipų sąrašas apribojamas turimomis teisėmis sistemoje.</t>
  </si>
  <si>
    <t>Galimybė konfigūravimo būdu apriboti veiksmus su failais  (skaitymas, koregavimas, slėpimas, pridėjimas, šalinimas) ir  turinio lauku (tik skaitymui, slėpimas). Skirtingi įrašų tipai gali turėti skirtingas konfigūracijas.</t>
  </si>
  <si>
    <t xml:space="preserve">Galimybė redaguoti MS Office failus (xls, xlsx, doc, docx) tiesiai sistemoje (nereikia parsisiųsti failo, išsaugoti atliktus pakeitimus ir tada vėl prikabinti failo). Tokiu atveju išsaugojus pakeitimus MS Word, MS Excel programose pakeitimai iškart matomi prikabintame faile. </t>
  </si>
  <si>
    <t>Įkėlus el. parašu pasirašyto dokumento konteinerius (asic, adoc) galima nuskaityti jų turinį. Tokiu atveju juose esantys failai rodomi tiesiai dokumento įraše (nereikia kiekvieną kartą išpakuoti pakuočių). Operacijos su tokiais failais yra apribotos (negalima šalinti/keisti).</t>
  </si>
  <si>
    <t>Galimybė nuskaityti el. parašu pasirašyto dokumento konteinerius (asic, adoc) jų įkėlimo metu. Prikabinant failą drag &amp; drop principu pasiūloma pasirinkti ar nuskaityti turinį prikabinimo metu ar  prikabinti failą kaip įprastą prisegtuką. Funkcionalumas įjungiamas/išjungiamas konfigūravimo būdu.</t>
  </si>
  <si>
    <t>Galimybė importuoti į sistemą dokumentus atsiųstus el. paštu. Neribojamas el. adresų kiekis, kuriais siunčiami laiškai turi būti importuoti į sistemą. Sistemos diegimo metu sukuriama konfigūracija importuoti el. pašto žinutes į korespondenciją. Galimi kiti importavimo variantai, kurie sukuriami konfigūravimo būdu.</t>
  </si>
  <si>
    <t>Galimybė perkelti įrašus tarp modulių. Perkėlimo metu įrašai iš vienų tipo konvertuojami į kitų tipų įrašus. Įrašų konvertavimo taisyklės aprašomos konfigūravimo būdu. Diegimo metu sukonfigūruojamas dokumentų konvertavimas į korespondencijos, sutarčių, tvarkomųjų dokumentų įrašus. Galimi kiti konvertavimo variantai, kurie aprašomi konfigūravimo būdu.</t>
  </si>
  <si>
    <t>Galimybė įrašus įkelti į sistemą importavimo būdu. Įrašų importavimas ir galimybės aprašomos prie kiekvieno modulio atsikarai.</t>
  </si>
  <si>
    <t>Automatinis numeravimas</t>
  </si>
  <si>
    <t>Galimybė konfigūravimo būdu nustatyti įvairius skaitliukus (kiekis neribojamas). Kiekvienas skaitliukas pradedamas reikšme "1", o panaudojus skaitliuką automatiškai padidinamas "+1". Galimybė sistemos administratoriui pakeisti skaitliuko reikšmę rankiniu būdu.</t>
  </si>
  <si>
    <t>Galimybė konfigūravimo būdu nustatyti įvairius skaitliukų ID. Skaitliukų ID gali būti išskaičiuojamas pagal įrašo metaduomenų reikšmes. Skirtingiems skaitliukų ID naudojamos skirtingos skaitliukų reikšmės (galima turėti daug skirtingų skaitliukų priklausomai nuo konkretaus įrašo metaduomenų).</t>
  </si>
  <si>
    <t>Galimybė konfigūravimo būdu nustatyti įvairius numerio formatus (kiekis neribojamas) ir priskirti juos skirtingiems numeruojamiems objektams. Galimybė konfigūravimo būdu į numerio formatą įtraukti nurodyto skaitliuko reikšmę arba automatiškai pagal bylą ar veiklos tipą parenkamo skaitliuko reikšmę, arba pagal formulę išskaičiuojamo skaitliuko reikšmę. Numeris gali turėti ne tik skaitliuko reikšmę, bet ir kitą reikalingą informaciją (pvz. metus, bylų grupės identifikaciją ir pan.). Įtraukiant skaitliuko reikšmę galima nurodyti kiek pozicijų turi būti skiriama skaitliuko reikšmei (pvz.   kai skaitliuko reikšmė yra 1, o nurodoma kad  skaitliuko reikšmei skiriama 4 pozicijos, tai numerio formate skaitliuko reikšmė atrodys taip - 0001).</t>
  </si>
  <si>
    <t>Galimybė konfigūravimo būdu nurodyti kada įrašui suteikiamas numeris - registruojant, saugant, inicijuojant procesą, perduodant registruoti ir t.t. (išskyrus atvejus, kai sprendimas turi savo logiką - pvz. korespondencijos valdymas).</t>
  </si>
  <si>
    <t>Automatinis numeris suteikiamas tik jei įrašas neturi suteikto numerio.</t>
  </si>
  <si>
    <t>Galimybė suteikti numerį rankiniu būdu net jei įrašas numeruojamas automatiškai (konfigūruojama).</t>
  </si>
  <si>
    <t>Galimybė automatiškai keisti skaitliukų reikšmes į 0 kiekvienų kalendorinių metų pradžioje.</t>
  </si>
  <si>
    <t>Prieigos valdymas</t>
  </si>
  <si>
    <t>Turi būti galimybė apriboti prieigą prie:
 - Serverio;
 - Portalo;
 - Portalo meniu / komponento / įskiepio;  
 - Modulio;
 - Sąrašų grupės;
 - Sąrašo;
 - Įrašo;
 - Įrašo dalies (sekcijos, srities (tab), sąrašo);
 - Rekvizito (aprašyti konfigūracijas, kurių pagalba rodomi/nerodomi rekvizitai).</t>
  </si>
  <si>
    <t>Galimybė įrašui suteikti papildomą skaitymo prieigą rankiniu būdu asmenims ar grupėms.</t>
  </si>
  <si>
    <t>Galimybė įrašui suteikti papildomą redagavimo prieigą rankiniu būdu asmenims ar grupėms.</t>
  </si>
  <si>
    <t>Galimybė suteikti skaitymo/redagavimo teises prie konkrečių bylų dokumentų.</t>
  </si>
  <si>
    <t>Galimybė suteikti skaitymo/redagavimo teises prie konkrečių veiklų dokumentų.</t>
  </si>
  <si>
    <t>Galimybė naudotojui ar naudotojų grupei suteikti teises matyti visus įrašus modulyje/sistemoje.</t>
  </si>
  <si>
    <t>Galimybė naudotojui ar naudotojų grupei suteikti teises redaguoti visus įrašus modulyje/sistemoje (jei tai neprieštarauja sprendimo logikai).</t>
  </si>
  <si>
    <t>Galimybė keisti skaitymo/redagavimo prieigą įrašuose konfigūravimo būdu (aprašomos konfigūracijos konkrečiam įrašo tipui, galimybė konfigūruoti prieigą priklausomai nuo rekvizitų reikšmių).</t>
  </si>
  <si>
    <t>Galimybė apriboti dokumentų šalinimo teise (Konfigūravimo būdu apriboti šalinimo galimybę. Konfigūruojama kiekvienam įrašo tipui atskirai).</t>
  </si>
  <si>
    <t>Galimybė konfigūravimo būdu apriboti prieigą prie įrašo:
 -  Sričių (tab'ų);
 - Sekcijų;
 - Sąrašų;
 - Rekvizitų.
Galimybė konfigūravimo būdu papildyti prieigą priklausomai nuo rekvizitų reikšmių. Konfigūruojama kiekvienam įrašų tipui atskirai.</t>
  </si>
  <si>
    <t>Galimybė konfigūravimo būdu apriboti redagavimo teisę turintiems naudotojams redaguoti ne visus, o tik tam tikrus įrašo laukus (Apriboti prieigą priklausomai nuo rekvizitų reikšmių. Konfigūruojama kiekvienam įrašų tipui atskirai).</t>
  </si>
  <si>
    <t>Galimybė konfigūravimo būdu apriboti prieigą prie įrašų žurnalo (konfigūruojama kiekvienam įrašų tipui atskirai).</t>
  </si>
  <si>
    <t>Siunčiant susipažinimui suteikiama prieiga visiems gavėjams ir jų pavaduotojams (nebent būtu sukonfigūruota kitaip (nenaudojami pavadavimai) arba siunčiant susipažinimui nurodoma, kad pavaduotojai negauna pranešimo.)</t>
  </si>
  <si>
    <t>Galimybė valdyti prieigos priskyrimą prie susijusių dokumentų (konfigūravimo būdu valdant kur reikia suteikti/nesuteikti prieigą prie susijusių dokumentų sistemoje).</t>
  </si>
  <si>
    <t>Galimybė pažymėti įrašą kaip riboto naudojimo įrašą - tokiu atveju:
  - įjungimo metu gali būti išvalomi skaitytojų/tvarkytojų sąrašai;
   - atimama skaitymo prieiga naudotojams, turintiems rolę "Skaityti viską";
  - neleidžiama platinti įrašo;
  - neleidžiama keisti skaitymo ir redagavimo prieigos.</t>
  </si>
  <si>
    <t>Galimybės prieigą prie įrašų suteikti tiek pagal bylas, tiek pagal veiklos sritis, tiek automatiškai pagal veikimo logiką, tiek automatiškai platinant įrašą (atliekant informavimą su automatiniu prieigos suteikimu), tiek rankiniu būdu (suteikiant papildomą prieigą), tiek grupėms, tiek konkretiems asmenims, tiek pagal sistemines roles.  Galimybės įvairiai apriboti prieigą prie vienų ar kitų įrašų neturi iš esmės įtakoti greitaveikos.</t>
  </si>
  <si>
    <t>Galimybė administratoriui audituoti naudotojų prieigos teises. Audito metu pateikiama informacija apie:
 - naudotojo prieigą prie konkretaus registro;
 - Kokias bylas/veiklas ir kur kuriuose registruose gali panaudoti naudotojas;
 - Kokias dokumentų rūšis ir kuriuose registruose gali panaudoti naudotojas;
 - Kokias dokumentų rūšis ir kokiose bylose gali panaudoti naudotojas;
 - Kokių bylų/veiklos sričių dokumentai naudotojui prieinami skaitymui;
 - Kokių bylų/veiklos sričių dokumentai naudotojui prieinami redagavimui;
 - Kokiuose registruose / aplankuose naudotojas gali kurti dokumentus.</t>
  </si>
  <si>
    <t>Galimybė peržiūrėti kas kokias teises turi prie konkretaus įrašo. Galimybė pakeisti konkretaus įrašo prieigą (jei turi pakankamas teises).</t>
  </si>
  <si>
    <t>Ribotos prieigos įrašai</t>
  </si>
  <si>
    <t>Galimybė įrašą paskelbti ribotos prieigos įrašu. Konfigūruojama kiekvienam moduliui atskirai.</t>
  </si>
  <si>
    <t>Galimi šie apribojimai:
 - Nesuteikiama prieiga visus įrašus matantiems skaitytojams;
 - Slepiamas susipažinimo inicijavimo veiksmas;
 - Nesuteikiama prieiga nurodomiems papildomiems skaitytojams;
 - Nesuteikiama prieiga nurodomiems papildomiems tvarkytojams;
 - Išvaloma skaitymo prieiga tuo metu kai įjungiamas ribojimas įrašui;
 - Išvaloma tvarkymo prieiga tuo metu kai įjungiamas ribojimas įrašui.</t>
  </si>
  <si>
    <t>Dokumento siuntimas susipažinimui</t>
  </si>
  <si>
    <t>Galimybė siųsti dokumentus susipažinimui. Nurodomi gavėjai, komentaras. Atlikus veiksmą nurodyti gavėjai gauna pranešimą el. paštu su nuoroda į dokumentą, žinutėje matosi komentaras (jei buvo įvestas).</t>
  </si>
  <si>
    <t>Galimybė iš dokumentų sąrašo siųsti susipažinimui daugiau nei vieną dokumentą. Nurodomi gavėjai, komentaras. Atlikus veiksmą nurodyti gavėjai gauna pranešimą el. paštu su nuorodomis į dokumentą, žinutėje matosi komentaras (jei buvo įvestas).</t>
  </si>
  <si>
    <t>Galimybė naudotojams apriboti kam jie gali siųsti dokumentus susipažinimui - visiems, savo ir žemesnių padalinių ribose, savo padalinio ribose.</t>
  </si>
  <si>
    <t>Galimybė apriboti kas gali siųsti susipažinimui dokumentus iš sąrašo (t.y. daugiau nei vieną vietų metu).</t>
  </si>
  <si>
    <t xml:space="preserve">Siunčiant susipažinimui turi būti galimybė nurodyti, kad supažindinami būtų tik konkretūs gavėjai (nesiunčiant žinučių pavaduotojams). Šiam veiksmui atlikti reikalingos specialios teisės, nes pagal nutylėjimą pavaduotojai irgi gauna dokumentus susipažinimui. </t>
  </si>
  <si>
    <t>Galimybė dokumento lygmenyje apriboti, kad siunčiant susipažinimui nebūtų įtraukiami pavaduotojai. Konfigūruojama įrašų lygmenyje.</t>
  </si>
  <si>
    <t>Galimybė sukonfigūruoti gavėjus/gavėjų sąrašus pagal nutylėjimą. Konfigūruojama kiekvienam įrašų tipui atskirai. Galimas kontekstinis konfigūravimas (kai sąrašai priklauso nuo metaduomenų). Sukonfigūruoti sąrašai matomi siunčiant susipažinimui, o tai padeda patogiau ir greičiau atlikti supažindinimą su dokumentais.</t>
  </si>
  <si>
    <t>Siuntimo susipažinimui faktas užfiksuojamas dokumento žurnale. Užfiksuojama ši informacija: veiksmo data, veiksmą atlikęs darbuotojas, supažindinamųjų sąrašas, komentaras (jei buvo įvestas siuntimo susipažinimui metu)</t>
  </si>
  <si>
    <t>Išreikštas susipažinimas su dokumentais</t>
  </si>
  <si>
    <t>Susipažinimas konfigūravimo būdu įjungiamas/išjungiamas funkcionalumas. Galima įjungti visiems modulio įrašams arba tik konkretiems įrašams.</t>
  </si>
  <si>
    <t>Galimybė nurodyti ar susipažinimo procesas turi būti inicijuojamas dokumento parengimo metu automatiškai neatliekant jokių papildomų veiksmų (tuo metu kai dokumentas tampa galiojančiu dokumentu).</t>
  </si>
  <si>
    <t>Galimybė inicijuoti susipažinimą rankiniu būdu.</t>
  </si>
  <si>
    <t>Galimybė valdyti kas gali inicijuoti susipažinimo su dokumentu procesą.</t>
  </si>
  <si>
    <t xml:space="preserve">Susipažinimas su dokumentais atliekamas pasirenkant veiksmą "Susipažinau". Turi būti galimybė pareikalauti naudotojo patvirtinimo, kad jis tikrai susipažino su dokumentu. Reikalaujant pavirtinimo turi būti nurodomas patvirtinimo tekstas rodomas naudotojui. Tekstas konfigūruojamas. </t>
  </si>
  <si>
    <t>Susipažinimas atliekamas asmeniškai. Šiame procesas pavadavimai negalioja.</t>
  </si>
  <si>
    <t>Galimybė nurodyti grupes/padalinius/konkrečius darbuotojus kaip sąrašą tų kurie turi susipažinti du dokumentais. Pasikeitus padalinių/ grupių sudėčiai sistema automatiškai inicijuoja susipažinimus nesusipažinusiems naudotojams (kai padalinys/grupė pasipildo naujais darbuotojais arba darbuotojai pašalinami iš padalinio/grupės).</t>
  </si>
  <si>
    <t xml:space="preserve">Naudotojai apie dokumentus susipažinimui informuojami specialiomis žinutėmis el. paštu. </t>
  </si>
  <si>
    <t>Naudotojui turi būti pateikiama vieta, kurioje jis mato dokumentus, su kuriais jis dar nesusipažino ir atskirai sąrašas dokumentų su kuriais jau susipažino.</t>
  </si>
  <si>
    <t>Specializuota ataskaita susipažinimų informacijos eksportavimui į Ms Excel</t>
  </si>
  <si>
    <t>Galimybė priminti naudotojams apie dokumentus su kuriais jie dar nesusipažino:
  - Primenant apie konkretų dokumentą;
  - Primenant apie kelis dokumentus vienu metu;
  - Primenant apie visus nesusipažintus dokumentus.</t>
  </si>
  <si>
    <t>Galimybė bet kada inicijuoti pakartotinį susipažinimo procesą su dokumentu. Tokiu atveju visi naudotojai turės susipažinti su dokumentu dar kartą (nepriklausomai nuo to ar jau buvo susipažinę su dokumentu prieš tai).  Visų susipažinimų istorija turi būti išsaugoma (matytis kiek buvo inicijuota susipažinimų, kokie naudotojai ir kada susipažino su dokumentais).</t>
  </si>
  <si>
    <t>Atsakingiems už susipažinimo procesą asmenims turi būtu pateikiami dokumentų sąrašai pagal susipažinusius/nesusipažinusius naudotojus. Į šiuos sąrašus patenka tik tie dokumentai, kuriems inicijuotas susipažinimas.</t>
  </si>
  <si>
    <t>Sąrašuose turi aiškiai matytis ar dokumentui įjungtas susipažinimo procesas (pvz. piktograma). Tai pat turi būti aiškiai matoma ar visi nurodyti naudotojai susipažino su dokumentu (pvz. piktograma).</t>
  </si>
  <si>
    <t xml:space="preserve">Siuntimo susipažinimui faktas užfiksuojamas dokumento žurnale. Užfiksuojama ši informacija: veiksmo data, veiksmą atlikęs darbuotojas, supažindinamųjų sąrašas, komentaras (jei buvo įvestas siuntimo susipažinimui metu). </t>
  </si>
  <si>
    <t>Įrašų sąrašai, filtrai ir paieška</t>
  </si>
  <si>
    <t>Įrašų sąraše rodomi tam sąrašui konfigūravimo būdu pagal taisykles nustatyti įrašai lentelės principu - eilutėse įrašai, stulpeliuose laukų reikšmės. Ilgi sąrašai greitaveikos tikslais skaidomi į puslapius.</t>
  </si>
  <si>
    <t>Naudotojas gali pasikeisti rodomų įrašų skaičių sąrašuose. Pakeista reikšmė įsimenama ir kitą kartą sąraše rodoma tiek įrašų kiek paskutinį kartą nurodė naudotojas. Nurodydamas įrašų skaičių naudotojas gali pasirinkti iš šių reikšmių - 1, 2, 5, ... 99.</t>
  </si>
  <si>
    <t>Galimybė konfigūravimo būdu išskirti įrašus eilutėse (pvz. pakeičiant spalvą, šriftą). Galimybė konfigūravimo būdu išskirti stulpelių reikšmes eilutėje   (pvz. pakeičiant spalvą, šriftą).</t>
  </si>
  <si>
    <t>Galimybė įrašų sąraše, į kurį patenka daugiau nei vienos būsenos įrašai, skaitomumui padidinti pateikti ne tik būsenos stulpelį, bet ir būseną (vėluoja, nutraukta ir pan.) apibūdinančią piktogramą.</t>
  </si>
  <si>
    <t>Galimybė įrašų sąraše peržiūrai atidaryti sąraše rodomą įrašą vienu paspaudimu pagal bendruosius reikalavimus "Įrašo atidarymas".</t>
  </si>
  <si>
    <t>Galimybė įrašų sąraše pakeisti įrašų rikiavimą pagal vaizduojamus stulpelius (jei tokia galimybė numatyta konfigūruojant sąrašą arba jei standartinis sistemos sąrašas numato tokią galimybę).</t>
  </si>
  <si>
    <t>Galimybė įrašus vaizduoti sugrupuotus pagal metaduomenų reikšmes.</t>
  </si>
  <si>
    <t>Galimybė sąrašuose vaizduoti prisegtus failus. Rodomi du failai, o jei failų daugiau, tai rodoma kiek dar failų yra prikabinta dokumente.</t>
  </si>
  <si>
    <t>Galimybė failus, rodomus sąrašuose,  atsisiųsti į kompiuterį. Galimybė rodomus failus peržiūrėti tiesiai naršyklėje, neparsisiunčiant jų į kompiuterį (galioja MS Office, Open Office failams. Failų plėtinių sąrašas, kuriems leidžiama ši funkcija, aprašomas konfigūravimo būdu).</t>
  </si>
  <si>
    <t>Sąrašuose galima atlikti paiešką pagal nurodytą žodį, kelis žodžius ar tam tikrą žodžio fragmentą.  Atliekant paiešką atrenkami tik tie įrašai kurie atitinka paieškos kriterijų ir priklauso sąrašui.</t>
  </si>
  <si>
    <t>Sąrašuose galima atlikti filtravimą pagal sąrašo stulpelių reikšmes. Atlikus filtravimą atrenkami tik tie įrašai, kurie atitinka filtro fragmentą ir tik tie kurie priklauso sąrašui. Galima filtruoti pagal kelis stulpelius vienu metu - tokiu atveju atrenkami tik tie įrašai, kurių reikšmės atitinka visas filtravimo sąlygas (AND logika).</t>
  </si>
  <si>
    <t xml:space="preserve">Galimybė sąrašuose naudoti išplėstinę paiešką, kai nurodomos reikšmės konkretiems įrašų rekvizitams. Rekvizitų pagal kuriuos vykdoma išplėstinė paiešką aprašomas konfigūravimo būdu. </t>
  </si>
  <si>
    <t xml:space="preserve">Galima pasirinkti kur ieškoti reikšmių - įrašų metaduomenyse ar visame turinyje (metaduomenyse, žurnaluose, prisegtuose indeksuojamuose failuose). Turi būti galimybė konvertuoti skenuotus pdf'us į tekstinius. Tekstinių pdf'ų duomenys indeksuojami ir dalyvauja paieškoje. </t>
  </si>
  <si>
    <t>Turi būti galimybė realizuoti popierinių dokumentų skaitmeninimo arba skenuotų PDF failų konvertavimą į tekstinį formatą metaduomenų užpildymui.</t>
  </si>
  <si>
    <t>Apdorotų OCR priemonėmis Pirkimo sąskaitų duomenų sistemoje užpildymas (metaduomenys + skenuota sąskaita arba metaduomenys, eilutės + skenuota sąskaita)</t>
  </si>
  <si>
    <t>Naudotojai gali išsisaugoti išplėstines paieškas ir jas pernaudoti daug kartų. Naudotojo išplėstinės paieškos neprieinamos kitiems naudotojams.</t>
  </si>
  <si>
    <t xml:space="preserve">Galimybė modulio administratoriui suformuoti išplėstinių paieškų konfigūracijas (pvz. Einamo ketvirčio projektinės sutartys, Šios savaitės korespondencija ir t.t.) ir valdyti prieigą prie jų - nurodant kas gali jomis naudotis. Tik nurodyti naudotojai gali naudoti šias paieškas. </t>
  </si>
  <si>
    <t>Formuojant išplėstines paieškas turi būti galimybė ieškoti nurodant tiek konkrečias reikšmes pagal rekvizitus, tiek ir naudoti laikui adaptuotas konfigūracijas datos tipo rekvizitams (Šiandien, Vakar, Per paskutines 7 dienas, Paskutines 30 dienų, Šis mėnuo, Praeitas mėnuo).</t>
  </si>
  <si>
    <t>Galimybė konfigūravimo būdu aprašyti tikslinančius filtrus (paieškas), kuriuos aprašo administratorius konfigūravimo būdu. Tikslinantys filtrai gali būti priskiriami moduliui, sąrašų grupei ar konkrečiam sąrašui. Naudotojui atlikus paiešką (pagal fragmentą, pagal stulpelio reikšmę ar pasinaudojant išplėstinės paieškos galimybėmis) papildomai dar leidžiama atlikti tikslinančią paiešką pasirenkant iš sukonfigūruotų paieškų sąrašo. Administratorius valdo ne tik "vietas" kuriose naudojamos tikslinančios paieškos, bet ir naudotojus, kurie gali jomis naudotis. 
(Pvz. sutarčių registre atlikus paiešką pagal organizacijos pavadinimą rodomos patikslinančios paieškos - rodyti tik Sutartis, Aktus, Sąskaitas)</t>
  </si>
  <si>
    <t xml:space="preserve">Sąrašuose galima vienu metu atlikti  visų tipų paieškas (pagal fragmentą, pagal reikšmes stulpeliuose, naudojant išplėstines ir tikslinančias paieškas). </t>
  </si>
  <si>
    <t xml:space="preserve">Galimybė ieškoti ne tik pagal reikšmes įrašų metaduomenyse, bet ir pagal informaciją prisegtuose failuose (pilnatekstė paieška). Pilnatekstė paieška atliekama šiuose failuose - txt, pdf (kai yra išsaugotas turinio tekstas skaitmeniniu formatu), Ms Office, Open Office failuose, html, xml ir kituose failuose, kuriuose informacija saugoma tekstiniu formatu. </t>
  </si>
  <si>
    <t>Galimybė atlikti globalią paieška visoje sistemoje. Konfigūravimo būdu valdoma pagal kokius rekvizitus atliekama paieška, kuriuose sąrašuose/moduliuose/registruose, kaip pateikiami rezultatai (kokie stulpeliai, kokios stulpelių reikšmės skirtingiems įrašų tipams).</t>
  </si>
  <si>
    <t>Atlikus paiešką (tiek sąraše, tiek ir globalios paieškos atveju) ir pažymėjus įrašą galima atlikti tuos pačius veiksmus su dokumentu kaip ir pažymėjus jį įprastame sąraše.</t>
  </si>
  <si>
    <t>Įrašo atidarymas</t>
  </si>
  <si>
    <t>Galimybė atidaryti įrašą peržiūrai iš sąrašo. Įrašas atidaromas tame pačiame lange.</t>
  </si>
  <si>
    <t>Galimybė atidaryti įrašą atlikus paiešką sąraše. Įrašas atidaromas tame pačiame lange.</t>
  </si>
  <si>
    <t xml:space="preserve">Galimybė konfigūravimo būdu nurodyti, kad įrašai sąrašuose/kortelių sąrašuose būtų atidaromi greitos peržiūros (preview) režime. </t>
  </si>
  <si>
    <t>Galimybė atidaryti įrašą atlikus globalią paiešką sąraše. Įrašas atidaromas tame pačiame lange.</t>
  </si>
  <si>
    <t>Galimybė atidaryti įrašą atlikus globalią paiešką sąraše. Įrašas atidaromas naujame lange.</t>
  </si>
  <si>
    <t>Galimybė suformuoti nuorodą, ant kurios paspaudus atidaromas įrašas.</t>
  </si>
  <si>
    <t>Galimybė suformuoti nuorodą, ant kurios paspaudus atidaromas įrašas ir nurodyta įrašo sekcija.</t>
  </si>
  <si>
    <t xml:space="preserve">Galimybė atidaryti įrašą iš sąrašo/kortelių sąrašuose/atlikus paiešką/atlikus globalią paiešką greitos peržiūros režime (laikant Shift ir paspaudžiant pelės klavišą (galima kitą klavišų kombinacija)). </t>
  </si>
  <si>
    <t>Galimybė atidaryti įrašą tiesiai iš šoninio meniu punkto (konfigūravimas).</t>
  </si>
  <si>
    <t>Galimybė atidaryti įrašą tiesiai iš gautos žinutės paspaudžiant ant nuorodos žinutėje.</t>
  </si>
  <si>
    <t>Komentavimas ir informavimas</t>
  </si>
  <si>
    <t>Galimybė komentuoti įrašą be naudotojų informavimo. Komentaro veiksmas automatiškai užfiksuojamas įrašo žurnale pagal bendruosius reikalavimus "Veiksmų atsekamumas".</t>
  </si>
  <si>
    <t>Galimybė komentuoti įrašą su pasirinktų asmenų ir/ar grupių informavimu apie prie įrašo įvestą komentarą. Komentaro su informavimu veiksmas automatiškai užfiksuojamas įrašo žurnale pagal bendruosius reikalavimus "Veiksmų atsekamumas".</t>
  </si>
  <si>
    <t>Galimybė sąrašuose pažymėti daugiau nei vieną įrašą, įvesti komentarą ir viena žinute informuoti pasirinktus asmenis ir/ar grupes apie prie visų pažymėtų įrašų įvestą komentarą. Komentaro su informavimu veiksmas automatiškai užfiksuojamas visų pažymėtų įrašų žurnaluose pagal bendruosius reikalavimus "Veiksmų atsekamumas".</t>
  </si>
  <si>
    <t>Pagal nutylėjimą visiems informuojamiesiems suteikiamos skaitymo prieigos teisės. Prieigos teisės gali būti suteikiamos ir pavaduotojams (konfigūruojama).</t>
  </si>
  <si>
    <t>Galimybė informuojant nurodyti ar turi būti informuojami pavaduotojai. Valdoma per naudotojų prieigos teises.</t>
  </si>
  <si>
    <t>Galimybė informuojant nurodyti ar turi būti suteikiamos prieigos teisės. Valdoma per naudotojų prieigos teises.</t>
  </si>
  <si>
    <t>Galimybė konkrečiam įrašui uždrausti informavimą suteikiant prieigos teises. Konfigūruojama.</t>
  </si>
  <si>
    <t>Galimybė konkrečiam įrašui uždrausti informuoti gavėjų pavaduotojus. Konfigūruojama.</t>
  </si>
  <si>
    <t>Galimybė komentuoti/informuoti apie kelis dokumentus vienu metu.</t>
  </si>
  <si>
    <t>Galimybė konfigūravimo būdu nustatyti papildomus automatinius informavimus po su įrašu atliktų veiksmų. Galimybės konfigūravimo būdu nustatyti informavimo žinutės pavadinimą, turinį, gavėjus.</t>
  </si>
  <si>
    <t>Galimybės konfigūravimo būdu nustatyti skirtingo tipo (pagal veikimo logiką) informavimo žinučių taisykles:
  - išjungti tam tikro tipo žinučių siuntimą nurodytiems naudotojams arba pakeisti gavėjus;
  - pakeisti tam tikro tipo žinučių pavadinimą;
  - išjungti tam tikro tipo žinučių standartinius turinio blokus;
  - papildyti tam tikro tipo žinučių turinį.</t>
  </si>
  <si>
    <t>Galimybė valdyti ką naudotojas gali nurodyti kaip informuojamus:
 - bet kam;
 - tik savo ir žemesnio lygio padalinių naudotojus;
 - tik savo padalinio naudotojus.</t>
  </si>
  <si>
    <t>Galimybė informuojant kaip gavėjus nurodyti tiek konkrečius asmenis, tiek padalinius, tiek ir grupes. Pasirinkus padalinius ir grupes informuojami visi kas priklauso nurodytiems padaliniams/grupėms.</t>
  </si>
  <si>
    <t>Visi informavimai turi būti kaupiami ir prireikus turi būti galimybė audituoti šiuos duomenis.</t>
  </si>
  <si>
    <t>Galimybė fiksuoti žinučių pristatymo faktą gavėjams (konfigūruojama, yra papildomų sąlygų.).</t>
  </si>
  <si>
    <t>Galimybė valdyti informavimo galimybes (galimas/negalimas, informuojamųjų sąrašai pagal nutylėjimą ir .t.t.).  Informacija apie šias galimybes pateikta skiltyje "Formų konfigūravimas".</t>
  </si>
  <si>
    <t>Veiksmų atsekamumas (įrašų žurnalai) ir kitos priemonės</t>
  </si>
  <si>
    <t>Naudotojų atlikti veiksmai fiksuojami įrašų žurnaluose. Fiksuojamas rekvizitų reikšmių pasikeitimas, įrašo registravimas, perdavimas registruoti, tvirtinimo/atmetimo, suderinimo, grąžinimo ir kiti veiksmai. 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</si>
  <si>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</si>
  <si>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automatiškai fiksuoti naudotojų išreikštai (paspaudžiant mygtuką) atlikti veiksmai.</t>
  </si>
  <si>
    <t>Galimybė konfigūravimo būdu nustatyti, kurių tam tikros formos įrašo laukų (rekvizitų) reikšmių pakeitimai fiksuojami įrašų žurnaluose.</t>
  </si>
  <si>
    <t>Galimybė tiesiai įrašo formoje matyti įrašo žurnalą. Įrašo žurnalas prieinamas visiems skaitymo prieigą prie įrašo turintiems naudotojams.</t>
  </si>
  <si>
    <t>Galimybė riboti prieigą prie įrašo žurnalo konfigūravimo būdu kiekvienam įrašo tipui atskirai.</t>
  </si>
  <si>
    <t>Galimybė atlikti paiešką/filtravimą įrašo žurnaluose. Galima ieškoti įrašų pagal konkretų tekstą arba atfiltruoti tik tam tikro tipo įrašus (pvz. Duomenų keitimas, informavimas ir t.t.). Atlikus filtravimą pagal veiksmų tipą rodomi tik to konkretaus (-čių) tipo (-ų) įrašai. Atlikus filtravimą pagal tekstą paliekami tik tie įrašai, kuriuose yra ieškomas fragmentas ir aiškiai pažymimos vietos, kuriuose konkretus fragmentas randamas.</t>
  </si>
  <si>
    <t>Galimybė valdyti kaip kortelėje rodomas žurnalas (aktyvus/neaktyvus, paslėptas ir t.t.), kokie žurnalo įrašai rodomi atidarant įrašą pagal nulytėjimą ir t.t.  Informacija apie šias galimybes pateikta skiltyje "Formų konfigūravimas".</t>
  </si>
  <si>
    <t>Galimybė gauti informaciją apie tai kas ir kada perskaitė/keitė įrašą. Pagal nutylėjimą fiksuojama, kiekvieno naudotojo pirmo ir paskutinio perskaitymo/koregavimo data ir laikas. Galimybė konfigūravimo būdu pakeisti, kad būtu saugomos visų perskaitymų ir koregavimų datos ir laikai.</t>
  </si>
  <si>
    <t>Galimybė fiksuoti operacijas su failais (failų pridėjimas, šalinimas).</t>
  </si>
  <si>
    <t>Galimybė gauti visą informaciją apie išreikštus naudotojų susipažinimus (išreikštas susipažinimas - kai naudotojas susipažįsta su įrašu paspausdamas mygtuką "Susipažinau") su įrašu. Jei įrašui įjungtas išreikštas susipažinimas, tai kortelėje atskiroje skiltyje patiekiama visa informacija apie tai koks naudotojas, kada gavo ir kada susipažino su įrašu. Šioje skiltyje galimas informacijos filtravimas pagal sąrašo stulpelių reikšmes.</t>
  </si>
  <si>
    <t>Įrašų žurnaluose fiksuojama informacija apie atliktus informavimus (siuntimus susipažinimui).</t>
  </si>
  <si>
    <t>Galima įvairi sistemos naudojimo statistika (pagal bendruosius reikalavimus "Sistemos statistika").</t>
  </si>
  <si>
    <t>Įrašų susiejimas</t>
  </si>
  <si>
    <t>Galimybė susieti įrašus sistemoje. Įrašai susiejami nurodant susijusius įrašus įrašo sekcijoje "Susiję dokumentai". Naudotojai turintys įrašo redagavimo teises gali tiek susieti, tiek ir atsieti įrašus (jei sprendimo logikoje nenumatyta kitaip). Susieti leidžiama tik su tais įrašais prie kurių veiksmą atliekantis naudotojas turi prieigos teises.</t>
  </si>
  <si>
    <t>Galimybė gauti sąrašą dokumentų, kurie rodo į konkretų įrašą (t.y. sąrašas įrašų, kurie per susijusiuose dokumentuose turi nurodytą pasirinktą įrašą).</t>
  </si>
  <si>
    <t>Galimybė konfigūravimo būdu formuoti papildomus susijusių dokumentų įrašus (pagal bendruosius reikalavimus "Formų konfigūravimas").</t>
  </si>
  <si>
    <t xml:space="preserve">Galimybė dėti atgalines nuorodas, kai įraše pridedamas įdedamas susijęs įrašas (konfigūravimas). </t>
  </si>
  <si>
    <t>Automatinis įrašų susiejimas atliekant veiksmus sistemoje (kai įrašas susiejamas per susijusių įrašų sekciją):
 - Kuriant sutarties pakeitimą/susijusią sutartį;
 - Kuriant atsakymą į gautą korespondenciją;
 - Kuriant užduotį kito įrašo pagrindu;
 - Kuriant tvarkomojo dokumento pakeitimą ir /  arba panaikinimą pirminio tvarkomojo dokumento pagrindu;
 - Kuriant tvarkomajį dokumentą kito tvarkomojo dokumento pagrindu ir t.t.</t>
  </si>
  <si>
    <t xml:space="preserve"> Įrašų susiejimas atliekant veiksmus sistemoje (kai įrašas susiejamas ne per susijusių įrašų sekciją). Tai atliekama visais atvejais, kai kuriami hierarchinio pavaldumo įrašai:
 - Papildomas dokumentas prie sutarties;
 - Naujos įrašų versijos;
 - Kontaktų įvykiai;
 - Kontaktai;
 - Užduočių ataskaitos ir.t.t.</t>
  </si>
  <si>
    <t>Susieti galima tik su tais įrašais prie kurių veiksmą atliekantis naudotojas turi prieigos teises.</t>
  </si>
  <si>
    <t>Galimybė konfigūravimo būdu valdyti iš kokių įrašų sąrašų galima pasirinkti susiejamus įrašus (pvz. nurodyti, kad korespondencijos įrašo kortelėje kaip susijusį įrašą galima nurodyt tik užduoti ar pan.).</t>
  </si>
  <si>
    <t>Galimybė suteikti prieigą prie susiejamų dokumentų (konfigūruojama ar reikia suteikti prieigą ir kam suteikti prieigą).</t>
  </si>
  <si>
    <t>Galimybė gauti informaciją apie visus dokumentus, kurie rodo į konkretų dokumentą. Į nurodytą sąrašą patenka tik tie įrašai, prie kurių naudotojas turi prieigą. Galimybė atidaryti įrašus iš pateikto įrašo sąrašo.</t>
  </si>
  <si>
    <t>Šablonai ir jų rengimas</t>
  </si>
  <si>
    <t>Galimybė atlikti šiuos veiksmus su šablonais:
 - sukurti šabloną;
 - redaguoti sukurtą šabloną;
 - pašalinti šabloną.</t>
  </si>
  <si>
    <t>Ruošiant  šablonus nurodomi šie duomenys:
 - pavadinimas;
 - laukų pradinės reikšmės (reikšmės kurios užpildomos pagal nutylėjimą sukuriant įrašą pagal šabloną);
 - prieigos teisės (kas gali kurti įrašus pagal šabloną, kas gali redaguoti sukurtus įrašus pagal šabloną, kas mato visus įrašus sukurtus pagal šabloną);
 - prikabinami failai (prikabinti failai automatiškai įkeliami į sukurtą įrašą pagal šabloną). Galima prikabinti bet kokio tipo failus. Prikabinamų failų skaičiuos neribojamas.</t>
  </si>
  <si>
    <t>Galimybė rengti šablonus, kuriuose gali būti įterpiamos reikšmės iš įrašo (susijusių įrašų) metaduomenų. Šią funkciją turi būti galima atlikti su odc, docx, xls, xls, odt ir ods failais. Veiksmą galima inicijuoti rankiniu būdu arba nurodyti, kad duomenys failuose atnaujinami proceso inicijavimo metu. Šablonų atnaujinimo veiksmą galima atlikti keletą kartų.</t>
  </si>
  <si>
    <t>Galimybė sukurti įrašus pagal parengtus šablonus.</t>
  </si>
  <si>
    <t>Galimybė pateikti naudotojams sugrupuotus šablonų sąrašus (pvz. tik personalo, tik projektų, tik apskaitos, tik pirkimų ir t.t.t)</t>
  </si>
  <si>
    <t>Galimybė pateikti visą organizacijoje naudojamų šablonų sąrašą.</t>
  </si>
  <si>
    <t>Šablonų sąrašuose turi būti realizuotos filtravimo ir paieškos funkcijos.</t>
  </si>
  <si>
    <t>Galimybė pateikti savitarnos tipo šablonų sąrašus, kuriuose naudotojams pateikiamas ne tik šablono pavadinimas bet ir paveiksliukas leidžiantis lengviau identifikuoti šablono tipą/paskirtį. Galimybė šioje srityje atlikti paiešką pagal šablono pavadinimą.</t>
  </si>
  <si>
    <t>Turi būti galimybė apriboti prieigą ne tik prie atskirų šablonų, bet ir prie konkretaus šablonų sąrašo.</t>
  </si>
  <si>
    <t>Dokumento derinimas / tvirtinimas</t>
  </si>
  <si>
    <t>Galimybė sukurti įrašą ir inicijuoti jo derinimą, tvirtinimą\vizavimą. Prieš inicijuojant derinimą, tvirtinimą/vizavimą naudotojas gali atlikti veiksmus aprašytus bendrųjų reikalavimų skiltyje "Įrašo rengimas".</t>
  </si>
  <si>
    <t>Derinimas/tvirtinimas gali būti inicijuojamas naudojant paruoštus tipinius procesus arba nustatant visus proceso parametrus rankiniu būdu (sekos tipas, terminai, dalyviai, apribojimas ir t.t.).</t>
  </si>
  <si>
    <t>Laisvo proceso atveju naudotojas nurodo šiuos derinimo, tvirtinimo/vizavimo parametrus:
 - Sekos tipą (derinimas, tvirtinimas/vizavimas);
 - Seką (nuosekli, lygiagreti, laisva). Nuoseklaus ir laisvo derinimo atveju galima nurodyti kad išsaugomos kiekvieno naudotojo versijos, koks rezultatas grįžta iniciatoriui - viena galutinė ar visos versijos.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jei dokumentas sėkmingai suderintas, perduoti registravimui nepriklausomai nuo derinimo/tvirtinimo rezultato;
   - Nurodyti konkretų registratorių ir jo pasirašymo reikšmę (jei tai leidžia įrašo konfigūracija).
 - Nurodyti sekos dalyvius - parenkant konkrečius darbuotojus, nurodant jiems terminus (jei nenurodyta, kad naudojamas bendras, nurodant ar dalyvis turi pasirašyti parašu ir nurodant parašo reikšmę (jie tai leidžia įrašo konfigūracija).</t>
  </si>
  <si>
    <t>Turi būti galimybė naudoti nuoseklius, lygiagrečius ir laisvus derinimo/tvirtinimo procesus:
 - Nuoseklus: dalyviai derina dokumentą vienas paskui kitą (tokia tvarka kaip įtraukti į procesą). Paeiliui redaguojamas tas pats dokumentas,  išsaugomas ir originalas, ir kiekvieno dalyvio redakcija;
 - Laisvas: dalyviai redaguoja dokumentą vienas po kito, tačiau bet kokia tvarka. Paeiliui redaguojamas tas pats dokumentas, tačiau išsaugomas tik originalas ir galutinė redakcija;
 - Lygiagretus: dalyviai gali visi iškart redaguoti dokumentą. Kiekvienam dalyviui sukuriama originalo kopija, kurioje jis daro savo pakeitimus. Išsaugomas ir originalas, ir kiekvieno dalyvio redakcija.</t>
  </si>
  <si>
    <t>Galimybė pakartoti tą patį derinimo, tvirtinimo/vizavimo procesą tam pačiam įrašui (identišką arba pakeitus).</t>
  </si>
  <si>
    <t>Galimybė pritaikyti įrašui tipinį procesą ir inicijuoti jo derinimą, tvirtinimą/vizavimą. Daugiau informacijos apie tipinius procesus bendrųjų reikalavimų skiltyje "Tipiniai procesai".</t>
  </si>
  <si>
    <t>Galimybė nurodyti, kad naudotojas pasirašytų dokumentą el. parašu tvirtinimo/vizavimo veiksmo metu. Daugiau informacijos apie el. Pasirašymo galimybes bendrųjų reikalavimų skiltyse "Dokumento pasirašymas su išoriniais dalyviais ", "Dokumento pasirašymas", "Pasirašytų dokumentų ilgalaikis saugojimas".</t>
  </si>
  <si>
    <t>Galimybė nurodyti, kad pasirašytų el. prašu ne tik sekos dalyviai bet ir iniciatorius ir registratorius.</t>
  </si>
  <si>
    <t>Derinimo, tvirtinimo/vizavimo dalyvis, priklausomai nuo įrašo ir proceso konfigūracijos, gali atlikti šiuos veiksmus:
 - Pritarti (pritarti redakcijai be pakeitimų);
 - Parengti ir užbaigti redakciją;
 - Nepritarti;
 - Grąžinti iniciatoriui;
 - Tvirtinti/vizuoti;
 - Atmesti.</t>
  </si>
  <si>
    <t xml:space="preserve">Atliekant derinimo/tvirtinimo/vizavimo veiksmus gali būti prašoma įvesti komentarą. Komentaro prašymas/būtinumas atliekant konkretų veiksmą konfigūruojamas administratoriaus. Komentaro prašymo/būtinumo parametrai gali būti nurodomi modulio lygmenyje ir/arba kiekvienam procesui atskirai. Komentaro lange turi būti galima pasirinkti komentaro gavėjus iš procese dalyvaujančių darbuotojų.
</t>
  </si>
  <si>
    <t>Iniciatorius, priklausomai nuo įrašo ir proceso konfigūracijos, gali atlikti šiuos su procesu susijusius veiksmus:
 - Inicijuoti procesą (tipinį arba laisvą);
 - Parengti naują redakciją;
 - Keisti proceso nustatymus (jei suteiktos teisės);
 - Registruoti įrašą (jei suteiktos teisės);
 - Nutraukti derinimą, tvirtinimą/vizavimą;
 - Perduoti įrašą registravimui.</t>
  </si>
  <si>
    <t>Registratorius, priklausomai nuo įrašo ir proceso konfigūracijos, gali atlikti šiuos su procesu susijusius veiksmus:
 - Inicijuoti procesą (tipinį arba laisvą);
 - Parengti naują redakciją;
 - Registruoti įrašą;
 - Grąžinti neregistruotą (įrašas grąžinamas iniciatoriui).</t>
  </si>
  <si>
    <t>Naudotojai informuojami apie tai, kad jiems reikia atlikti veiksmus sistemoje, el. pašto žinutėmis. Daugiau informacijos apie žinutes ir jų konfigūravimo galimybes bendrųjų reikalavimų skiltyje "El. pašto žinutės ir jų konfigūravimo galimybės".</t>
  </si>
  <si>
    <t>Galimybė valdyti komentarų įvedimą dalyviams (nereikia komentaro, siūlyti įvesti komentarą, komentaras būtinas). Komentarų būtinumą turi būti galima nustatyti:
 - Moduliui;
 - Segtuvui;
 - Dokumento tipui;
 - Tipiniam procesui.
Pastaba. Nustatymai turi galioti tokia tvarka: Modulio -&gt; Segtuvo -&gt; Dokumento tipo -&gt; Tipinio proceso. T.y. tipinio proceso nustatymai visada laimi.</t>
  </si>
  <si>
    <t>Administratorius inicijuotame procese turi galėti:
 - Nutraukti proceso vykdymą;
 - Perduoti tvirtinimą kitam dalyviui (nuoseklaus proceso atveju);
 - Keisti proceso dalyvius (keisti, įterpti, papildyti, pašalinti), pranešimų nustatymus, apribojimus.</t>
  </si>
  <si>
    <t>Laisvai nurodomo proceso atveju dalyviais gali būti nurodomi:
 - Konkretūs darbuotojai;
 - Grupės, padaliniai, struktūrinės grupės.</t>
  </si>
  <si>
    <t>Nurodžius dalyviais grupes, struktūrines grupes, padalinius veiksmus gali atlikti bet kuris naudotojas, kuris priklauso nurodytiems org. struktūros elementams. Vienam naudotojui atlikus veiksmą proceso etapas užbaigiamas.</t>
  </si>
  <si>
    <t>Galimybė naudoti/nenaudoti pavadavimus procesų dalyviams. Pavaduotojai įgauna tokias pat teises, kaip ir jų pavaduojami procesų dalyviai.</t>
  </si>
  <si>
    <t>Galimybė nurodyti, kad registruojami būtų tik suderinti/patvirtinti dokumentai.</t>
  </si>
  <si>
    <t>Segtuvo lygmenyje turi būti galima:
 - Nurodyti visas derinimo, tvirtinimo/vizavimo priemones naudojamas tame segtuve;
 - Nurodyti derinimo, tvirtinimo/vizavimo priemonę naudojamą pagal nutylėjimą segtuve;
 - Nurodyti kaip elgiamasi su redakcijomis registruojant įrašą (šalinamos/išsaugomos);
 - Nurodyti ar naudojamas versijavimas.</t>
  </si>
  <si>
    <t>Turi būti galimybė rengti naujas įrašų versijas segtuvuose kuriuose įjungtas versijavimas. Užregistruojant naują įrašo versiją senoji versija automatiškai paskelbiama negaliojančia. Galimybė apriboti, kad vienu metu būtu galima rengti tik vieną versiją.</t>
  </si>
  <si>
    <t xml:space="preserve">Turi būti galimybė peržiūrėti visas įrašo redakcijas ir versijas. Įrašo redakcijos/versijos turi turėti nuorodą į įrašą, kurio redakcija/versija yra. </t>
  </si>
  <si>
    <t>Galimybė nurodyti, kad į dalyvių rengiamas redakcijas nebūtu perkeliamas originalaus įrašo turinys.</t>
  </si>
  <si>
    <t>Derinimo dalyviai turi galėti pridėti papildomą medžiagą kaip atskirus įrašus (atsiliepimus), kurie susiejami tėvo ir vaiko ryšiais su pagrindiniu derinamu įrašu. Turi būti galimybė matyti visą derinimo medžiagą  (redakcijas, papildomą medžiagą pateiktą kaip atskirus įrašus) atsidarius konkretų įrašą.</t>
  </si>
  <si>
    <t>Galimybė sukonfigūruoti, kad dokumentai kuriami tik pagal tipinių procesų šablonus. Konfigūracija galima modulio ir segtuvo lygmenyse.</t>
  </si>
  <si>
    <t>Galimybė išjungti validaciją konkretiems dalyvių veiksmams. Validaciją dalyvių veiksmams turi būti galima išjungti:
 - Moduliui;
 - Segtuvui;
 - Dokumento tipui;
 - Tipiniam procesui.
Pastaba. Nustatymai turi galioti tokia tvarka: Modulio -&gt; Segtuvo -&gt; Dokumento tipo -&gt; Tipinio proceso. T.y. tipinio proceso nustatymai visada laimi.</t>
  </si>
  <si>
    <t>Galimybė į tvirtinimo/vizavimo procesą įtraukti išorinius dalyvius jei procese naudojamas pasirašymas el. parašu. Tokiu atveju dokumentas bus nusiųstas išoriniam dalyviui pasirašyti. Daugiau apie pasirašymą su išoriniais dalyviais bendrų reikalavimų skiltyje "Dokumento pasirašymas su išoriniais dalyviais".</t>
  </si>
  <si>
    <t>Dalyviai turi turėti galimybę deleguoti veiksmą atlikti kitam naudotojui. Deleguotasis gali atlikti tuos pačius veiksmus, kaip ir tikrasis dalyvis. Delegavimo veiksmas neturi atimti teisių iš tikrojo dalyvio.</t>
  </si>
  <si>
    <t>Galimybė nurodyti, kad lygiagretaus derinimo atveju dalyvių redakcijos būtų sukuriamos proceso inicijavimo metu.</t>
  </si>
  <si>
    <t>Galimybė apriboti, kad pritarimo redakcijai veiksmas būtų rodomas tik lygiagretaus derinimo atveju.</t>
  </si>
  <si>
    <t>Galimybė apriboti atsiliepimų kūrimą (tik derinamiems/tvirtinamiems, tik galiojantiems/negaliojantiems, abiem, nei vieniems).</t>
  </si>
  <si>
    <t>Galimybė apriboti, kad skelbti įrašus negaliojančiais galėtu tik administratorius.</t>
  </si>
  <si>
    <t>Galimybė pašalinti derinimo/tvirtinimo istoriją, kai procesas tam pačiam įrašui inicijuojamas pakartotinai.</t>
  </si>
  <si>
    <t>Galimybė leisti tvarkytojų teises turintiems naudotojams keisti įrašo proceso nustatymus.</t>
  </si>
  <si>
    <t>Galimybė nurodyti, kad dalyviui atmetus/nepritarus įrašas būtų gražinamas iniciatoriui.</t>
  </si>
  <si>
    <t>Galimybė nurodyti, koks iniciatorius rodomas sąrašuose (paskutinis iniciatorius, pirmas iniciatorius, visi iniciatoriai).</t>
  </si>
  <si>
    <t>Galimybė uždrausti kurti panašius įrašus.</t>
  </si>
  <si>
    <t>Tipiniai procesai (workflows)</t>
  </si>
  <si>
    <t>Galimybė kurti, redaguoti, šalinti tipinius procesus.</t>
  </si>
  <si>
    <t>Galimybė apriboti tipinių procesų naudojimą nurodant, kad:
 - Procesas naudojamas visų naudotojų;
 - Nurodant konkrečius naudojus (parenkami naudotojai, padaliniai, grupės iš Org. Struktūros).</t>
  </si>
  <si>
    <t xml:space="preserve">Tipiniam procesui galima nurodyti šiuos bendrus parametrus:
- Sekos tipą (derinimas, tvirtinimas/vizavimas);
 - Seką (nuosekli, lygiagreti, laisva). Nuoseklaus ir laisvo derinimo atveju galima nurodyti kad išsaugomos kiekvieno naudotojo versijos ar kad iniciatoriui grįžta tik viena galutinė visų naudotojų parengta versija.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jie dokumentas sėkmingai suderintas, perduoti registravimui nepriklausomai nuo derinimo/tvirtinimo rezultato;
     - Nurodyti konkretų registratorių ir jo pasirašymo reikšmę (jei tai leidžia įrašo konfigūracija).
 - Nurodyti sekos dalyvius;
 - Nurodyti papildomas validacijos sąlygas susietas su procesu;
 - Nurodyti įvykius/programas susietas su procesu (daugiau informacijos apie įvykius ir procesus bendrųjų reikalavimų skiltyje "Įvykiai ir programos");
 - Apribojimai iniciatoriaus veiksmams (leisti keisti terminus, veiksmus vėluojant, sekos dalyvių informacija, pasirašymo reikšmes, sekos tipą ir kitus);
 - Leidžiama/neleidžiama keisti turinį (įskaitant failus) iniciatoriui gražintame įraše;
 - Ar reikia automatiškai perkelti reikšmes iš įrašo metaduomenų į prisegtą šablono failą proceso inicijavimo metu;
 - Numatytieji veiksmai naujai įtraukiamiems sekos dalyviams (galioja vieno tipinio proceso viduje);
 - Prisegami failai (pridėti failai automatiškai įkeliami į sukurtą įrašą);
 - Galimybė apriboti pranešimus rodomus naudotojams (galimybė blokuoti rodomus pranešimus naudotojams);
 - Galimybė nurodyti pradines įrašų, kurie sukurti šios proceso pagrindu,  reikšmes;
 - Galimybė valdyti ar paveldimi metaduomenys, kai kuriamas panašus įrašas, kuris sukurtas proceso pagrindu (įdėti tik nuorodą, perkelti laukų reikšmes);
 - Aprašymas.  </t>
  </si>
  <si>
    <t>Galimybė įjungti/išjungti iniciatoriaus pavadavimą.</t>
  </si>
  <si>
    <t>Galimybė nurodyti registratoriaus parametrus:
 - Registravimas nenaudojamas;
 - Nurodyti kas registruos dokumentą (įvairūs pasirinkimai);
 - Registratorius pavaduojamas/nepavaduojamas;
 - Neišskaičiavus registratoriaus (jei išskaičiuojamas) leisti pasirinkti iš registratorių sąrašo;
 - Kada išskaičiuojamas registratorius (inicijuojant procesą, perdavimo registravimui metu);
 - Ar galima perduoti registravimui, jei nepavyksta išskaičiuoti nei vieno proceso dalyvio.</t>
  </si>
  <si>
    <t>Galimybė nurodyti registratorių pasirenkant iš šių pasirinkimų:
 - Konkretus registratorius;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Paskutinio dalyvio vadovas;
 - Paskutinio dalyvio aukštesnio lygio vadovas (nurodomas padalinio lygis);
 - Iš nurodyto įrašo lauko (nurodomas laukas iš kurio imamas registratorius);
 - Registratorius iš nurodyto įrašo lauko (nurodoma iš kokio lauko imti registratorių).</t>
  </si>
  <si>
    <t>Galimybė apriboti veiksmus sekos dalyviams - galimybė apriboti veiksmų matymą dalyviams. Veiksmai apribojami pagal dalyvio tipą - iniciatorius, dalyvis, registratorius ir pagal proceso tipą - derinimas/tvirtinimas. Rodomas galimų veiksmų sąrašas, kuriame galima išjungti konkrečių veiksmų rodymą.</t>
  </si>
  <si>
    <t>Galimybė nurodyti proceso dalyvius pasirenkant iš šių pasirinkimų:
 - Konkretus naudotojas;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Prieš tai ėjusio dalyvio vadovas;
 - Prieš tai ėjusio dalyvio aukštesnio lygio vadovas (nurodomas padalinio lygis);
 - Iš nurodyto įrašo lauko (nurodomas laukas iš kurio imamas dalyvis);
 - Pareigybė (nurodoma pareigybė);
 - Pareigybė iš iniciatoriaus padalinio (nurodoma pareigybė);
 - Išorinis dalyvis iš nurodyto lauko (išorinis dalyvis kuriam siunčiamas dokumentas pasirašyti el. parašu);
 - Laisvai pasirenkamas proceso vykdymo metu (nurodo prieš tai einantis dalyvis).</t>
  </si>
  <si>
    <t>Galimybė nurodyti, kad visi dalyviai turi būti išskaičiuojami proceso inicijavimo metu (kitaip išskaičiuojama perdavimo konkrečiam dalyviui metu).</t>
  </si>
  <si>
    <t>Kiekvienam dalyviui turi būti galima nurodyti:
  - Ar dalyvis gali būti pavaduojamas;
  - Ar išskaičiuoti  kūrimo metu;
  - Ar dalyvis praleidžiamas jei jo nepavyko išskaičiuoti;
  - Ar leidžiama pakeisti/išmesti dalyvį iš proceso;
  - Ar dalyvis gali deleguoti veiksmus kitam naudotojui;
  - Ar suteikiama prieiga dalyvio vadovams;
  - Ar vadovas informuojamas apie tai kad dalyvis įtrauktas į procesą;
  - Ar leidžiama redaguoti įrašą (tik tvirtinimo/vizavimo atveju).</t>
  </si>
  <si>
    <t>Kiti dalyvių parametrai:
 - Termino nustatymai (dienų skaičius nuo sukūrimo, dienų skaičius nuo inicijavimo);
 - Papildomi nurodymai (tekstas, kuris matomas žinutėje);
 - Veiksmų parametrai (galima pasirinkti veiksmą, kuris atliekamas dalyviui pasirinkus vieną ar kitą workflow veiksmą. Nurodoma vykdymo sąlygą ir kitas veiksmas - perduoti registravimui, grąžinti iniciatoriui, užregistruoti, paskelbti negaliojančiu, grąžinti prieš tai ėjusiam dalyviui);
 - Parašo reikšmė (pasirenkant iš galimų reikšmių sąrašo);
 - Dalyvio praleidimo sąlygą;
 - Dalyvio pašalinimo iš sekos sąlygą;
 - Komentaro parametrai (kada siūlomas, kada privalomas komentaras).</t>
  </si>
  <si>
    <t>Galimybė nurodyti parametrus kiekvienam naujai įtraukiam dalyviui tipiniame procese.</t>
  </si>
  <si>
    <t>Galimybė nurodyti reikšmes pagal nutylėjimą naujai kuriamiems procesams. Visi naujai kuriami procesai bus sukuriami su užpildytomis reikšmėmis.</t>
  </si>
  <si>
    <t>Galimybė naudotis grafine procesų modeliavimo sąsają. Sąsaja paremta drag &amp; drop principu. Naudojantis grafine sąsaja galima sumodeliuoti procesus, sąlyginius perėjimus ir nustatyti visus dalyvių  nustatymus. Galimybė išeksportuoti/atsispausdinti grafinį proceso vaizdą.</t>
  </si>
  <si>
    <t>Galimybė inicijuoti įvykius ir programas po atliktų veiksmų. Visi veiksmai nurodomi konkrečiam procesui ir yra proceso sudėtinė dalis. Daugiau informacijos apie įvykius ir procesus bendrųjų reikalavimų skiltyje "Įvykiai ir programos".</t>
  </si>
  <si>
    <t>Dokumento pasirašymas</t>
  </si>
  <si>
    <t>Galimybė pasirašyti dokumentus kvalifikuotu/pažangiuoju el. parašu.</t>
  </si>
  <si>
    <t>Galimybė patikrinti el. parašu pasirašyto dokumento būseną.</t>
  </si>
  <si>
    <t>Galimybė pasirašyti dokumentus su trečiomis šalimis (su ne sistemos naudotojais).</t>
  </si>
  <si>
    <t>Galimybė peržiūrėti pasirašytų el. dokumentų turinį (adoc asic ir t.t.).</t>
  </si>
  <si>
    <t>Turi būti palaikomi ADOC, ASIC, PDF, PDFLT formatai. Galimybė praplėsti kitais EU naudojamais formatais.</t>
  </si>
  <si>
    <t>Galimybė pasirašyti naudojant šias priemones - asmens tapatybės korteles, lustinės korteles, USB laikmenas, mobilų parašą, Smart-ID, el. spaudą.</t>
  </si>
  <si>
    <t>Turi būti užtikrinami ilgalaikiam dokumentų saugojimui keliami reikalavimai.</t>
  </si>
  <si>
    <t>Turi būti galimybė pasirašyti naudojant stacionarius/nešiojamus kompiuterius, mobiliuosius įrenginius.</t>
  </si>
  <si>
    <t>Galimybė pasirašyti daugiau nei vieną dokumentą vienu metu (srautinis pasirašymas).</t>
  </si>
  <si>
    <t>El. parašas turi būti integruotas į oficialiai gaunamų/siunčiamų dokumentų procesus pagal ADOC specifikacijos reikalavimus.</t>
  </si>
  <si>
    <t>Pasirašymas el. parašu turi būti integruotas į tipinius procesus (įskaitant pasirašymą el. spaudu).</t>
  </si>
  <si>
    <t>Turi būti galimybė pasirašyti dokumentą o tik paskui nuspręsti kur ji saugoti, perduoti registravimui ar išsiųsti el. paštu.</t>
  </si>
  <si>
    <t xml:space="preserve">Turi būti galimybė gautą dokumentą pirmiausia peržiūrėti, patikrinti o tik tada nuspręsti tolimesnius veiksmus su dokumentu (t.y. neturi reikėti sukurti įrašo sistemoje, kad su dokumentu atlikti el. parašo operacijas (patikrinti, pasirašyti, perduoti pasirašymui)). </t>
  </si>
  <si>
    <t>Turi būti pilnai palaikomos visos ADOC specifikacijos galimybės.</t>
  </si>
  <si>
    <t>Turi būti galimybė suformuoti el. parašu pasirašytų dokumentų Nuorašą. Nuorašą turi būti galima peržiūrėti, atsispausdinti, išsaugoti kaip pdf failą. Išsaugant kaip pdf failą turi būti galimybė pdf faile matyti ne tik Nuorašo duomenis, bet ir pakuotės turinio failus. Nuoraše turi būti užrašas "Elektroninio dokumento nuorašas".</t>
  </si>
  <si>
    <t>Turi būti galimybė įjungti naudojamus el. parašu pasirašomų pakuočių tipus (pdf, pdflt,  .adoc, asic).</t>
  </si>
  <si>
    <t>Turi būti galimybė įjungti naudojamus ADOC pakuočių tipus.</t>
  </si>
  <si>
    <t>Galimybė nurodyti ar pagal nutylėjimą pasirašymo metu pildyti naudotojo tel. numerį pasirašant mobiliuoju parašu (jei pildymas išjungtas, tai naudotojas turės tel. nurodyti kiekvieną kartą pasirašydamas).</t>
  </si>
  <si>
    <t>Galimybė nurodyti, kad naudotojui nebūtu rodomas ADOC tipas (visada rodoma ADOC).</t>
  </si>
  <si>
    <t>Galimybė valdyti ADOC ir kitų parašų konfigūracijas priklausimai nuo įrašo tipų. Kiekvienam įrašo tipui turi būti galima konfigūruoti:
 - Naudojamas/nenaudojamas pasirašymas;
 - Kokio tipo el. dokumento pakuotės galimos;
 - Koks el. dokumento pakuotės tipas naudojamas pagal nutylėjimą;
 - Kokios prašų reikšmės galimos (inicijuojant, proceso dalyviams, registruojant); 
 - Kaip užpildomi el. dokumento metaduomenys (kaip formuojamas pavadinimas, data, autoriai, siuntėja, gavėjai  ir t.t.);
 - Galimybė  nurodyti skirtingas duomenų užpildymo konfigūravimo taisykles skirtingiems ADOC tipams;
 - Galimybė valdyti kokie duomenys privalo būti pateikiami skirtingiems ADOC tipams ir skirtingiems parašų tipams;
 - Galimybė valdyti kaip formuojamas nuorašas ir kokie duomenys patenka į nuorašą;
 - Naudojamas/nenaudojamas pasirašymas su trečiosiomis šalimis;
 - Ar iniciatorius privalo nurodyti el. dokumento pakuotės tipą;
 - Kokie metaduomenys pasirašomi ir kokiais prašų tipais.</t>
  </si>
  <si>
    <t>Gavus el. parašu pasirašytą dokumentą neturi būti būtina kurti įrašą sistemoje, kad jį patikrinti ir perskaityti. Turi būti priemonės leidžiančios atlikti šiuos veiksmus nekuriant įrašo sistemoje. Patikrinus įrašą turi būti galimybė atlikti šiuos veiksmus:
 - Pasirašyti;
 - Perduoti pasirašymui kitiems darbuotojams;
 - Užregistruoti kaip įrašą sistemoje;
 - Perduoti registravimui.</t>
  </si>
  <si>
    <t>Turi būti galimybė nuskaityti įrašuose prisegtas el. parašu pasirašytas dokumentų pakuotes (adoc, asic). Nuskaičius pakuotę įraše rodomi pakuotėje patalpinti failai ir kita pagalbinė informacija apie juos (adoc atveju - pagrindinis, pridedamas, papildomas).</t>
  </si>
  <si>
    <t>Registruojant oficialus raštus (gautus/siunčiamus) galima konfigūravimo būdu nurodyti, kada turi būti pasirašoma registravimo parašais.</t>
  </si>
  <si>
    <t>Dokumento pasirašymas su išoriniais dalyviais</t>
  </si>
  <si>
    <t xml:space="preserve">Galimybė išsiųsti pasirašymui ne sistemos naudotojams. Pasirašius dokumentas automatiškai grąžinamas į sistemą su išorinio naudotojo parašu. </t>
  </si>
  <si>
    <t>Galimybė valdyti iki kada ne sistemos naudotojas turi pasirašyti dokumentą. Vėluojant pasirašyti galimi du pasirinkimai:
 - siųsti priminimą;
 - nebeleisti pasirašyti ir nutraukti pasirašymo procesą.</t>
  </si>
  <si>
    <t>Galimybė siųsti ne tik pasirašymui bet ir patvirtinimui/vizavimui (siunčiama keliems dalyviams iš kurių vieni tvirtina/vizuoja, o kiti pasirašo).</t>
  </si>
  <si>
    <t>Galimybė išorinius dalyvius įtraukti į pasirašymo tipinius procesus. Jiems pasirašius automatiškai grąžinamas pasirašytas dokumentas ir įvykdomas proceso žingsninis.</t>
  </si>
  <si>
    <t>Pasirašytų dokumentų ilgalaikis saugojimas</t>
  </si>
  <si>
    <t>Turi būti užtikrinamos ilgalaikio saugojimo galimybės:
 - Automatinis el. parašo lygio kėlimas;
 - Automatinis el. parašo lygio kėlimas nusilpus šifravimo algoritmams.</t>
  </si>
  <si>
    <t>Turi būti galimybė nurodyti kokie įrašai atitinka ilgalaikio saugojimo kriterijus. Tokių įrašų ilgalaikis saugojimas turi būti užtikrinamas automatinio proceso pagalba.</t>
  </si>
  <si>
    <t>Turi būti galimybė nurodyti iki kokio lygmens ir kokiems įrašams turi būti keliamas el. parašo lygis (XAES-T, XAdES-X-L).</t>
  </si>
  <si>
    <t>Turi būti galimybė nurodyti kokio stiprumo algoritmas naudojamas sistemoje skirtingų el. parašo pakuočių tipams (ADOC, ASIC, PDF...). Nusilpus algoritmui sistema automatiškai turi pakelti el. parašo lygį (jei įrašas atitinka ilgalaikio saugojimo sąlygas).</t>
  </si>
  <si>
    <t>Bendrasis duomenų apsaugos reglamentas (BDAR)</t>
  </si>
  <si>
    <t>Turi būti galimybė surasti ir pašalinti BDAR jautrius duomenis. Duomenų paieška ir šalinimas turi būti atliekami pagal paruoštas duomenų paieškos ir šalinimo konfigūracijas.</t>
  </si>
  <si>
    <t>Paieškos konfigūracijų savybės:
- Galima sukurti neribotą kiekį konfigūracijų apie kiekvieną atskirą informacijos tipą, pvz. sutartys, kredito sutartys, paskolų bylos, darbuotojai ir pan.;
- Konfigūracijoje nurodoma įrašų atrinkimo sąlyga ir taisyklės, kuriuose laukuose kokios informacijos ieškoti; 
- Konfigūracijoje taip pat galimybė nurodyti, ar ieškoti tik tarp dokumento metaduomenų, ar bet kur dokumento turinyje (įskaitant indeksuotų failų turinį).</t>
  </si>
  <si>
    <t xml:space="preserve">Paieškų savybės:
 - Paieška vykdoma visoje sistemoje pagal visas BDAR jautrių duomenų konfigūracijas (žr. 2.22.1-ą punktą);
 - Paieškos rezultatai pateikiami peržiūrai pateikiant šiuos duomenis apie atrinktus įrašus:
       -Data; 
      - Pavadinimas; 
      - Saugoti iki (jei tokie duomenys yra); 
      - Nuorodos į įraše saugomus failus (jei tokių yra); 
      - BDAR konfigūracijos pavadinimas, pagal kurią rastas šis įrašas. 
- Kiekviena paieškos užklausa, visi atliekami veiksmai ir eksportuoti failai žurnalizuojami;
- Paieškos žurnalai prieinami administratoriams, galimybė nustatyti jų saugojimo periodą ir veiksmą, 
pasibaigus periodui (pažymėti pasibaigusiu/pašalinti/archyvuoti). </t>
  </si>
  <si>
    <t>Atrinktų įrašų (pagal paieškos konfigūracijas) tvarkymo galimybės:
- Filtravimas pagal stulpelius;
- Galimybė atsidaryti įrašą peržiūrai;
- Galimybė atsekti informaciją - peržiūrėti atskiro įrašo žurnalą, naudojimo ataskaitą; 
- Galimybė pažymėti rezultatų sąrašo įrašus eksportavimui;
- Galimybė eksportuoti rezultatų sąrašą į XLS failą;
- Galimybė eksportuoti rezultatų sąrašą į XLS kartu eksportuojant įrašų failus į ZIP'ą. 
- Galimybė išsaugoti rezultatus, kad pratęsti darbą vėliau; 
- Galimybė išmesti įrašą iš paieškos rezultatų sąrašo (ne ištrinti);
- Galimybė pašalinti įrašą;
- Galimybė pašalinti tik įraše esančius failus (fiksuojama žurnale);
- Galimybė prie įrašo pridėti komentarą;
- Standartiniai sistemos veiksmai: informavimas, priminimas ir pan.;
- Pasirinktų metaduomenų šalinimas;
- Pasirinktų metaduomenų užkodavimas (be galimybės atkoduoti);
- Atliktų veiksmų fiksavimas dokumento žurnale;
- Žurnalo įrašų kodavimas/šalinimas.
Pastaba. Kodavimo šalinimo veiksmai atliekami vieno dokumento ribose.</t>
  </si>
  <si>
    <t>Duomenų šalinimo galimybės: 
- Galimybė nustatyti taisykles pagal kurias vykdomas duomenų šalinimas. 
- Automatizuotas procesas šalintinų (atitinkančių Retention policy sąlygas) duomenų atrinkimui.
- Šalinimo veiksmų istorija;
- Valdymo pultas, kuriuo naudosis atsakingi už duomenų šalinimą darbuotojai (šalintinų duomenų peržiūrai / patvirtinimui, kad duomenis galima šalinti / šalinimo proceso inicijavimui nedelsiant ir t.t.).</t>
  </si>
  <si>
    <t>Konfigūruojant šalinimo taisykles turi būti galima nurodyt šiuos duomenis:
 - Pavadinimas;
 - Duomenų atrinkimo sąlyga;
 - Modulis, kuriame ieškoti duomenų;
  - Atsakingas (-i) už šiuos duomenis;
  - Informuojamieji apie atrinktus duomenis (optional);
  - Reikalingas/nereikalingas atsakingo asmens patvirtinimas prieš šalinant duomenis;
 - Įrašo pažymėto šalinimui saugojimo laikas dienomis (kiek laiko po pažymėjimo šalinimui saugomas įrašas iki pilno pašalinimo. Tik jei nurodyta, kad reikalingas patvirtinimas prieš šalinant duomenis);
  - Duomenų paieškos dažnumas (kartą į savaitę, kartą į mėnesį, kartą į ketvirtį, kartą per metus);
  - Žurnalizuoti/nežurnalizuoti pašalintų duomenų pavadinimus.</t>
  </si>
  <si>
    <t>Pašalinus duomenis formuojamas šalinimo žurnalas:
	- Veiksmo data;
	- Retention policy sąrankos pavadinimas;
	- Pašalintų įrašų skaičius;
	- Atsakingas pagal taisyklę;
	- Pašalintų įrašų pavadinimai (jei įjungta Retention policy sąrankoje, kad žurnalizuoti pavadinimus).</t>
  </si>
  <si>
    <t>Užduotys</t>
  </si>
  <si>
    <t xml:space="preserve">Galimybė sukurti užduotis kitų įrašų pagrindu. Užduotį galima sukurti tiek pažymėjus įrašą sąraše tiek ir iš atidaryto įrašo formos. Sukurtoje užduotyje pažymėtas (atidarytas) įrašas įtraukiamas į užduotį kaip užduoties pagrindas. Užregistravus užduotį visi užduoties dalyviai gauna prieigą prie pagrindo. Visa informacija apie užduotis ir jų valdymą skiltyje  "Užduočių valdymas". </t>
  </si>
  <si>
    <t>Galimybė vaizduoti informaciją apie užduotį jos pagrindo įrašuose (pvz. rodyti indikaciją, kad įrašo pagrindu sukurta užduotis, rodyti užduoties būseną ir kitus užduoties metaduomenis).</t>
  </si>
  <si>
    <t>Galimybė nurodyti taisykles kaip užpildyti naujai sukurtas užduotis kitų įrašų pagrindu (konfigūravimo būdu valdoma kaip užpildomi užduoties metaduomenys įskaitant ir užduoties dalyvius).</t>
  </si>
  <si>
    <t>Galimybė konfigūravimo būdu leisti/neleisti naudotojui kurti užduotis įrašų pagrindu konkrečiuose moduliuose.</t>
  </si>
  <si>
    <t>Priminimai</t>
  </si>
  <si>
    <t>Galimybė sukurti susietus/nesusietus priminimus su sistemos įrašais. Jei Priminimas susietas su konkrečiu įrašu, tai gautame pranešime pateikiamos nuorodos į priminimą ir susijusį įrašą, o jei nesusietas, tai pranešime pateikiam nuoroda į priminimą.</t>
  </si>
  <si>
    <t>Kiekvienas naudotojas gali nuspręsti, kad:
 - Jam nebūtų siunčiami priminimai;
 - Priminimai būtų siunčiami po vieną (gaunami atskiri pranešimai kiekvienam tos dienos priminimui);
 - Priminimai būtų siunčiami paketais (gaunamas vienas el. pranešimas apie visus tos dienos priminimus).
Pastaba. Administratorius turi galimybę nustatyti/keisti šiuos naudotojo nustatymus.</t>
  </si>
  <si>
    <t>Galimybė siųsti priminimus susietus su įrašų datomis. Galimybė konfigūravimo būdu sukurti papildomus priminimus susietus su įrašų datomis. Tokių priminimų skaičius nėra ribojamas.</t>
  </si>
  <si>
    <t>Konfigūruojant priminimus susietus su įrašų datomis nurodoma:
 - Gavėjai;
 - Periodiškumas;
 - Kaip elgtis kai priminimo datos sutampa su savaitgalio datomis (siųsti/nesiųsti, perkelti, ...);
 - Kaip formuojamas priminimo pavadinimas;
 - Sąlygos kada aktyvuojamas / kada išjungiamas priminimas.</t>
  </si>
  <si>
    <t>Galimybė kurti tiek pasikartojančius, tiek ir nepasikartojančius priminimus. Pasikartojančių priminimų atveju nurodomas periodiškumas.</t>
  </si>
  <si>
    <r>
      <t xml:space="preserve">Laisvai kuriamo nepasikartojančio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nepažymėta);
  - Detalizacija / pastabos.</t>
    </r>
  </si>
  <si>
    <r>
      <t xml:space="preserve">Laisvai kuriamo 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pažymėta);
  - Pasirenkamas periodiškumas (Dieniniai (kiekvieną dieną, kas n dienų), Savaitiniai (kokioms savaitės dienom), Mėnesiniai pagal dieną (nurodoma kas kiek mėnesių ir kuriomis dienomis (nurodoma mėnesio diena 1 - 31)), Mėnesiniai pagal savaitės dieną (nurodoma kas kiek mėnesių ir kuriomis savaitės dienomis), Metiniai (kas kiek metų), Laisvai nurodomos datos);
 -  Nurodomas siuntimo periodas (kada pradedami siųsti, ir kiek laiko siunčiami priminimai);
 -  Nurodomos išimtys savaitgaliams (siųsti, perkelti į pirmadienį, perkelti į penktadienį, perkelti į artimiausią darbo dieną, nesiųsti);
 -  Nurodomas išimtys ne darbo dienoms (siųsti, perkelti į artimiausią ankstesnę darbo dieną, perkelti į artimiausią vėlesnę darbo dieną, nesiųsti);
  - Detalizacija / pastabos.</t>
    </r>
  </si>
  <si>
    <t>Galimybė paskelbti priminimą šablonu. Tokio priminimo pagrindu priminimai nesiunčiami. Jį galima naudoti įvykiuose, kurių metu būtu automatiškai sukuriami priminimai.  Daugiau informacijos apie įvykius ir programas bendrųjų reikalavimų skiltyje "Įvykiai ir programos". Galimybė tokius priminimų šablonus matyti atskirame sąraše.</t>
  </si>
  <si>
    <t>Galimybė sukurti panašų priminimą.</t>
  </si>
  <si>
    <t>Galimybė konfigūravimo būdu nustatyti sąlygas kada kuriasi automatiniai priminimai. Konfigūruojant automatinius priminimus galima nurodyti:
 - Sąlygas, kada turi būti sukuriamas priminimas;
 - Sąlygas, kada užbaigiamas priminimas;
 - Priminimų siuntimo periodiškumą;
 - Gavėjus (gavėjai gali būti perskaičiuojami kiekvieną kartą siunčiant priminimą).</t>
  </si>
  <si>
    <t xml:space="preserve">Galimybė priminimus panaudoti automatiniams procesams valdyti (konfigūravimas):
 - suėjus priminimo datai gali būti sukuriamos užduotys pagal nurodytus užduočių šablonus;
 - suėjus priminimo datai gali būti formuojamos periodinės ataskaitos pagal nurodytus ataskaitų šablonus;
 - suėjus priminimo datai gali būti inicijuojami nurodyti įvykiai/programos. Daugiau informacijos apie įvykius ir programas bendrųjų reikalavimų skiltyje "Įvykiai ir programos". </t>
  </si>
  <si>
    <t>Pavadavimai ir nebuvimai</t>
  </si>
  <si>
    <t>Galimybė pavadavimus registruoti laisvai ir automatiniu būdu (kai pavadavimai registruojami kitų organizacijoje vykstančių procesų pagrindu).</t>
  </si>
  <si>
    <t xml:space="preserve">Galimybė registruoti nebūvimus. Nebuvimas, tai pavadavimas kuriam nurodomas tik asmuo kurį reikia pavaduoti. </t>
  </si>
  <si>
    <t>Galimybė nuotolinį darbą registruoti automatiniu būdu (kai registruojami kitų organizacijoje vykstančių procesų pagrindu).</t>
  </si>
  <si>
    <t>Pavadavimai veikia tiek anksčiau sukurtom užduotims/procesams/įrašams tiek ir naujai sukuriamiems.</t>
  </si>
  <si>
    <t xml:space="preserve">Pavadavimų inicijavimo/atšaukimo procesas neturi keisti duomenų sistemoje ir įtakoti greitaveikos. </t>
  </si>
  <si>
    <t>Galimybė nebuvimą pakeisti į pavadavimą (nebuvimas automatiškai pakeičiamas į pavadavimą, kai nurodomas pavaduotojas).</t>
  </si>
  <si>
    <t xml:space="preserve">Pavadavimo forma turi šiuos laukus (parametrus):
  - Pavaduojamasis;
  - Pavaduotojas;
  - Periodas (nuo, iki);
  - Priežastis (pasirenkama iš sąrašo);
  - Pranešimų parametrai (Informuoti darbuotoją/pavaduotoją apie pavadavimo pradžią/pabaigą);
  - Nuorodos į susijusius dokumentus;
  - Pastabos. </t>
  </si>
  <si>
    <t xml:space="preserve">Nuotolinio darbo forma turi šiuos laukus (parametrus):
  - Periodas (nuo, iki);
  - Priežastis (pasirenkama iš sąrašo);
  - Nuorodos į susijusius dokumentus;
  - Pastabos. </t>
  </si>
  <si>
    <t>Galimybė atšaukti pavadavimą.</t>
  </si>
  <si>
    <t xml:space="preserve">Galimybė atšaukti nuotolinį darbą. </t>
  </si>
  <si>
    <t>Galimybė aktyviame pavadavime keisti pabaigos datą ir pavaduotoją.</t>
  </si>
  <si>
    <t>Tik pavadavimo galiojimo metu pavaduotojams prieinama informacija, kuri yra prieinama pavaduojamiesiems. Pasibaigus pavadavimo galiojimui prieiga pavaduotojui automatiškai atimama (jei ji buvo suteikta tik dėl registruoto pavadavimo).</t>
  </si>
  <si>
    <t>Tik pavadavimo galiojimo metu pavaduotojai gauna pranešimų žinutes, kurios siunčiamos pavaduojamiesiems.</t>
  </si>
  <si>
    <t>Tik pavadavimo galiojimo metu pavaduotojai gali atlikti veiksmus už pavaduojamuosius. Visi pavaduotojo atlikti veiksmai už pavaduojamąjį automatiškai užfiksuojami įrašų žurnaluose pagal bendruosius reikalavimus "Veiksmų atsekamumas".</t>
  </si>
  <si>
    <t>Galimybė pavadavimus įjungti ne visai sistemai:
  - Tik tam tikriems procesams ar net tik tam tikriems dalyviams konkrečiame procese;
  - Įjungti/išjungti modulio lygmenyse;
  - Įjungti/išjungti "netiesioginius" pavadavimus (kai prieiga gaunam ne tiesiogiai o per grupes).</t>
  </si>
  <si>
    <t>Galimybė keliems skirtingiems asmenims pavaduoti vieną ir tą patį darbuotoją.</t>
  </si>
  <si>
    <t>Galimybė naudoti pavadavimų grandines (A&lt;-B, B&lt;-C, tai ir A&lt;-C).</t>
  </si>
  <si>
    <t>Automatinis pavadavimų atšaukimas suėjus pavadavimo pabaigos datai.</t>
  </si>
  <si>
    <t xml:space="preserve">Automatinis pavadavimų inicijavimas suėjus pavadavimo pradžios datai. </t>
  </si>
  <si>
    <t>Priemonės automatiniam pavadavimų kūrimui įvykus tam tikriems procesams organizacijos viduje (užregistravus atostogas, komandiruotę ar pan.). Daugiau informacijos apie įvykius ir programas bendrųjų reikalavimų skiltyje "Įvykiai ir programos".</t>
  </si>
  <si>
    <t>Priemonės automatiniam darbo nuotoliu kūrimui užregistravus nuotolinio darbo prašymą. Daugiau informacijos apie įvykius ir programas bendrųjų reikalavimų skiltyje "Įvykiai ir programos".</t>
  </si>
  <si>
    <t>Pavadavimo įsigaliojimo laikui neturi daryti įtakos duomenų kiekis sistemoje.</t>
  </si>
  <si>
    <t>Įrašo eksportavimas ir spausdinimas</t>
  </si>
  <si>
    <t>Galimybė eksportuoti įrašo formą į PDF formatą, perkeliant tiek įrašo rekvizitus, tiek į PDF failą prisegant prie įrašo prisegtus failus.</t>
  </si>
  <si>
    <t>Galimybė paruošti įrašo spausdinimo šabloną. Šablone aprašoma kaip įrašas spausdinamas naršyklės ekrane. Galimybė konfigūravimo būdu sukurti keletą spausdinimo šablonų vienam įrašui (tokiu atveju naudotojo bus prašoma pasirinkti šabloną). Į spausdinimo šabloną gali būti įtraukimas prikabintų failų turinys (MS Office, OpenOffice, pdf failai ir paveiksliukai, metaduomenys, gali būtu formuojami nauji elementai (lentelės ir pan.)).</t>
  </si>
  <si>
    <t>Galimybė eksportuoti dokumentus pagal šablonus:
   - Šablonų skaičius nėra ribojamas;
   - Suformuoti šablonai atsiunčiami į naudotojo kompiuterį;
   - Galimybė eksportuoti daugiau nei vieną įrašą pagal pasirinktą šabloną, atliekant veiksmą sąraše;
   - Palaikomi MS Office, OpenOffice failų dokumentiniai šablonai.
Galima eksportuoti vieną ar daugiau įrašų vienu metu. Suformuoti failai atsiunčiami į naudotojo kompiuterį.</t>
  </si>
  <si>
    <t>Galimybė eksportuoti pasirinktus kortelės failus į pdf ir juos atsisiųsti į kompiuterį (MS Office, OppenOfice dokumentiniai failai).</t>
  </si>
  <si>
    <t>Galimybė eksportuoti vieno sąrašo ar jo dalies įrašus į Ms Excel / Html failus.</t>
  </si>
  <si>
    <t>Galimybė atnaujinti prisegto šablono duomenis į šabloną perkeliant kortelės laukų reikšmes į numatytas vietas šablonuose.</t>
  </si>
  <si>
    <t>Galimybė suformuoti kortelės išrašą pdf formatu. Suformuotame pdf faile pateikiamos kortelės meta domenų reikšmės ir prisegami kortelės failai. Atsidarius pdf failą galima atsidaryti prisegtus failus peržiūrai.</t>
  </si>
  <si>
    <t>Įrašų ataskaitos</t>
  </si>
  <si>
    <t xml:space="preserve">Galimybė formuoti įrašų ataskaitas MS Excel/Html formatais. Įrašų ataskaitos formuojamos pagal iš anksto paruoštus šablonus. </t>
  </si>
  <si>
    <t>Į ataskaitas gali būti įtraukiami visi sąrašo įrašai, pažymėti įrašai, atfiltruoti įrašai arba visi vieno modulio įrašai. Kokie įrašai patenka į ataskaitą, pasirenka ataskaitą formuojantis naudotojas.</t>
  </si>
  <si>
    <t>Ataskaitų šablonai yra dviejų tipų - bendro naudojimo ir asmeniniai. Bendro naudojimo šablonus ruošia/keičia tik administratorius. Asmeninius šablonus ruošia/keičia konkretūs sistemos naudotojai.</t>
  </si>
  <si>
    <t>Galimybė sukonfigūruoti stulpelius kurių reikšmė:
 - Atitinka įrašo lauko reikšmes;
 - Išskaičiuojamos pagal formules (Lookup'ai, ciklai, sumavimai, kombinuoti duomenys ir kitos operacijos).</t>
  </si>
  <si>
    <t>Galimybė riboti kas gali formuoti įrašų ataskaitas (konfigūravimas).</t>
  </si>
  <si>
    <t>Ataskaitos šablonai turi šiuos rekvizitus (metaduomenis):
 - Šablono pavadinimas;
 - Ataskaitos pavadinimas;
 - Stiliaus parametrai (Šriftas, šrifto dydis)
 - Lapo orientacija;
 - Rikiuojami stulpeliai;
 - Įrašų tipai kurie patenka į ataskaitą;
 - Rikiuojami stulpeliai;
 - Naudojamas/nenaudojamas grupavimas;
 - Ataskaitos stulpeliai (pasirenkami iš administratoriaus paruošto sąrašo) ir jų parametrai:
   - Pozicija;
   - Pavadinimas (jei netenkina administratoriaus nurodytas);
   - Stilius ir lygiavimas;
   - Veiksmai kai reikšmė daugybinė (multivalue) (apjungti, išskleisi į kelias eilutes su kiekviena reikšme pakartojant kitų stulpelių turinį);
  - Plotis;
  - Papildomi veiksmai (sumavimas ar kitokie skaičiavimai).</t>
  </si>
  <si>
    <t>Galimybė sukurti panašų ataskaitos šabloną.</t>
  </si>
  <si>
    <t>Galimybė pašalinti ataskaitos šabloną.</t>
  </si>
  <si>
    <t>Suformuotos ataskaitos naudotojui prieinamos ir vėliau (ne tik tuo suformavimo momentu). Suformuotų ataskaitų saugojimo laiką nustato administratorius.</t>
  </si>
  <si>
    <t>Suformuotos ataskaitos pagrindu galima sukurti naujus įrašus sistemoje. Suformuotame įraše automatiškai prikabinamas pasirinktos ataskaitos failas.</t>
  </si>
  <si>
    <t>Įrašų archyvavimas</t>
  </si>
  <si>
    <t>Galimas rankinis ir automatinis įrašų archyvavimas.</t>
  </si>
  <si>
    <t>Automatinis archyvavimas vykdomas pagal konfigūruojamas taisykles.</t>
  </si>
  <si>
    <t>Automatinis archyvavimas vykdomas pagal sukonfigūruotą periodiškumą.</t>
  </si>
  <si>
    <t>Automatinio archyvavimo taisykles tvarko administratorius.</t>
  </si>
  <si>
    <t>Galimybė bet kada inicijuoti archyvavimą pagal pasirinktą taisyklę.</t>
  </si>
  <si>
    <t>Galimybė bet kada inicijuoti pažymėtų įrašų archyvavimą.</t>
  </si>
  <si>
    <t>Archyvavimo procese gali būti naudojamas tvirtinimo etapas (t.y. Įrašai atrenkami archyvavimui, tada atliekamas patvirtinimas, kad galima archyvuoti įrašus. Archyvavimas atliekamas tik patvirtinus, kad įrašus galima archyvuoti).</t>
  </si>
  <si>
    <t>Įrašų archyvavimas neturi paveikti sąryšių tarp susietų įrašų (t.y. Jei įraše buvo nuoroda į dokumentą, kuris nuarchyvuotas, tai paspaudus ant tokios nuorodas turi būti atidaromas įrašas iš archyvo).</t>
  </si>
  <si>
    <t>Formuojant įrašų archyvavimo taisykles galima pasirinkti iš dviejų tipų taisyklių:
 - Archyvuojama pagal dokumentų nomenklatūros taisykles (bylas, kuriose nurodoma kiek dokumentai saugomi aktyvioje bazėje iki suarchyvuojami);
 - Archyvuojama pagal custom taisykles (įrašų tipus, metaduomenų reikšmes ir t.t.).</t>
  </si>
  <si>
    <t>Archyvavimo taisyklės įrašas turi šiuos laukus (metaduomenis):
 - Pavadinimas;
 - Modulis, kurio duomenys archyvuojami;
 - Įrašų atrinkimo kriterijaus tipas (pagal bylas, laisvai nurodomas);
 - Bylų sąrašas (jei pasirenkama pagal bylas);
 - Įrašų atrinkimo taisyklė (jei pasirenkama, kad nebus archyvuojama pagal bylų nustatymus);
 - Archyvavimo tipas (rankinis, automatinis);
 - Naudojamas/nenaudojamas archyvavimo patvirtinimas;
 - Aktyvi/neaktyvi taisyklė.</t>
  </si>
  <si>
    <t>Galimybė įrašą paskelbti nearchyvuojamu.</t>
  </si>
  <si>
    <t>Galimybė formuoti archyvavimo ataskaitas, kurios poreikiui esant gali būti tvirtinamos pagal organizacijoje veikianti tvirtinimo procesą.</t>
  </si>
  <si>
    <t>Galimybė valdyti kas gali atlikti rankinį archyvavimą (konfigūravimas).</t>
  </si>
  <si>
    <t>Suarchyvuoti įrašai pasiekiami naudotojams toje pačioje sistemoje ir tam nereikalingos jokios papildomos priemonės (įrašai perkeliami į modulių archyvus).</t>
  </si>
  <si>
    <t>Suarchyvuotiems įrašams ir archyvams galioja visi bendri reikalavimai. Archyvuose naudotojai/tvarkytojai negali atlikti jokių korekcijų.</t>
  </si>
  <si>
    <t>Automatinis įrašų šalinimas</t>
  </si>
  <si>
    <t>Automatinis šalinimas vykdomas pagal konfigūruojamas taisykles.</t>
  </si>
  <si>
    <t>Automatinis šalinimas vykdomas pagal sukonfigūruotą periodiškumą.</t>
  </si>
  <si>
    <t>Automatinio šalinimo taisykles tvarko administratorius.</t>
  </si>
  <si>
    <t>Galimybė bet kada inicijuoti šalinimą pagal pasirinktą taisyklę.</t>
  </si>
  <si>
    <t>Šalinimo procese gali būti naudojamas tvirtinimo etapas (t.y. Įrašai atrenkami šalinimui, tada atliekamas patvirtinimas, kad galima šalinti įrašus. Šalinimas atliekamas, tik patvirtinus kad įrašus galima šalinti).</t>
  </si>
  <si>
    <t>Formuojant įrašų šalinimo taisykles galima pasirinkti iš dviejų tipų taisyklių:
 - Šalinama pagal dokumentų nomenklatūros taisykles (bylas, kuriose nurodoma kiek laiko įrašai saugomi iki juos galima pašalinti);
 - Šalinam pagal custom taisykles (įrašų tipus, metaduomenų reikšmes ir t.t.).</t>
  </si>
  <si>
    <t>Šalinimo taisyklės įrašas turi šiuos laukus (metaduomenis):
 - Pavadinimas;
 - Modulis, kurio duomenys šalinami;
 - Įrašų atrinkimo kriterijaus tipas (pagal bylas, laisvai nurodomas);
 - Bylų sąrašas (jei pasirenkama pagal bylas);
 - Įrašų atrinkimo taisyklė (jei pasirenkama, kad nebus šalinam pagal bylų nustatymus);
 - Šalinimo tipas (rankinis, automatinis);
 - Naudojamas/nenaudojamas šalinimo patvirtinimas;
 - Aktyvi/neaktyvi taisyklė.</t>
  </si>
  <si>
    <t>Galimybė formuoti šalinimo ataskaitas, kurios poreikiui esant gali būti tvirtinamos pagal organizacijoje veikianti tvirtinimo procesą.</t>
  </si>
  <si>
    <t>Įrašų šalinimo veiksmas gali būti fiksuojamas sistemos įrašuose. Galimybė konfigūruoti kokią informaciją apie pašalintus įrašus kaupti.</t>
  </si>
  <si>
    <t>Įrašų šalinimas, pašalintų įrašų sąrašai, šalinimo žurnalizavimas.</t>
  </si>
  <si>
    <t xml:space="preserve">Naudotojų pašalinti įrašai išsaugomi pašalintų įrašų sąrašuose (administratoriai turi teises visiškai pašalinti įrašus). Įrašų šalinimas į šiukšlių sąrašus taikomas tik taikomuosiuose moduliuose (Korespondencija, Užduotys, Sutartys, Tvarkomieji dokumentai ir t.t.). </t>
  </si>
  <si>
    <t>Galimybė administratoriui atstatyti naudotojų pašalintus įrašus.</t>
  </si>
  <si>
    <t>Fizinis įrašų pašalinimas fiksuojamas specialiuose šalinimo žurnaluose.  Fiksuojama kas, kada kokio tipo įrašą pašalino. Į žurnalą įrašomi ir pašalinto įrašo metaduomenys - numeris, data ir kiti. Galimybė administratoriui pakeisti kokie metaduomenys turi būti fiksuojami fiziškai pažalinant įrašą iš sistemos.</t>
  </si>
  <si>
    <t>Galimybė išjungti / įjungti fizinio pažalinimo fakto fiksavimą žurnaluose. Galimybė įjungti / išjungti fizinio pašalinimo fakto fiksavimą atskiriems moduliams.</t>
  </si>
  <si>
    <t>Formų konfigūravimas</t>
  </si>
  <si>
    <t>Galimybė konfigūruoti skirtingas formas skirtingiems įrašų tipams.</t>
  </si>
  <si>
    <t>Galimybė konfigūravimo būdu skirstyti visus formos laukus į atskiras sekcijas. Sekcija - tai laukų grupė vizualiniam atskyrimui ir patalpinimui reikiamoje formos vietoje.</t>
  </si>
  <si>
    <t>Galimybė kaip sekcijos turinį nurodyti komponentą iš sukurtų komponentų sąrašo.</t>
  </si>
  <si>
    <t>Sekcija turi šiuos laukus (metaduomenis):
 - Pavadinimas
 - Laukų sąrašas;
 - Pastabų skiltis sekcijoje (pastabos tekstas (statinis/dinaminis), pozicija, spalva, slėpimo sąlyga).</t>
  </si>
  <si>
    <t>Galimybė konfigūravimo būdu nurodyti kokios sekcijos rodomos konkrečioje formos skiltyje. Skiltis - tai sekcijų grupė matoma vienu metu ekrane. Kiekviena skiltis gali turėti skirtingą stulpelių ir eilučių skaičių į kurias talpinamos sekcijos. Vienoje skiltyje gali būti kelios eilutės, kuriose stulpelių skaičius skirtingas. Skirtingos sekcijos einančios viena paskui kitą gali būti apjungiamos į vieną sekciją. Įtraukiant sekcijas į skiltis nurodoma ne tik pozicija, bet ir rodymo sąlygos (slėpti peržiūros režime, slėpti pagal nurodytą sąlygą).</t>
  </si>
  <si>
    <t>Pagal nutylėjimą formos konfigūracija susiejama su konkretaus įrašo moduliu ir formos tipo rekvizitu. Kiti moduliai turi galimybes sieti ne tik su formos tipu, bet ir su kitais metaduomenimis:
 - Dokumentų derinimo modulyje su segtuvu, tipu, derinimo/tvirtinimo procesu;
 - Formų derinimo modulyje su proceso pavadinimu;
 - Užduotyse su užduoties tipu.</t>
  </si>
  <si>
    <t>Galimybė konfigūravimo būdu sukurti šių tipų papildomus laukus (metaduomenis):
 - Text tipo laukas
 - Date tipo laukas;
 - Checkbox, Radiobutton, Combo box tipo laukus;
 - Select tipo laukus (su laisvomis reikšmėm, su pasirinkimais iš nurodyto sąrašo);
 - Numeric tipo lauką;
 - Picklist tipo laukus, kai duomenys pasirenkami iš Org. struktūros, Klasifikatoriaus, Kontaktų sąrašų;
 - PickList tipo laukus, kai duomenys pasirenkami iš custom sugeneruotų sąrašų/sistemos standartinių sąrašų ir kitus laukus.</t>
  </si>
  <si>
    <t>Galimybė konfigūruojamiems laukams suteikti šias savybes:
 - Išskaičiuojamas laukas (nurodant kaip skaičiuojam reikšmė);
 - Slepiamas laukas (nurodant slėpimo sąlygą);
 - Reikšmė pagal nutylėjimą (nurodant reikšmę);
 - Korekcijos sąlyga (nurodant korekcijos sąlygą);
 - Validacijos sąlyga (nurodant validacijos sąlygą);
 - Slėpimo sąlyga (nurodant slėpimo sąlygą);
 - Laukas su papildomomis pastabomis po lauku (pastabos spalva parenkama, galimybė slėpti komentarą pagal nurodytą sąlygą, galimybė turėti išskaičiuojamą komentarą);
 - Laukas su keliomis reikšmėmis (angl. multivalue);
 - Kontekstiniai laukai (kai pasirinkimų reikšmės parenkamos priklausomai nuo kitų laukų reikšmių);
 - Perskaičiuojami laukai ar jų grupės (t.y. galimybė nurodyti, kad perskaičiuotu laukus ar jų grupes atsitikus tam tikram įvykiu - užpildžius kitą lauką, pakeitus lauko reikšmę ir t.t.).</t>
  </si>
  <si>
    <t>Galimybė paslėpti standartines sekcijas ar jų rekvizitus (konfigūravimas).</t>
  </si>
  <si>
    <t>Galimybė valdyti kaip kortelėje rodomas žurnalas (konfigūravimas):
  - Rodomas išskleistas;
  - Rodomas suskleistas;
  - Slepiamas.</t>
  </si>
  <si>
    <t>Galimybė konfigūravimo būdu apriboti:
  - Įrašų šalinimą (galima nurodyti papildomas sąlygas);
  - Įrašų redagavimą (galima nurodyti papildomas sąlygas);
  - Failų pasirašymą (galima nurodyti papildomas sąlygas). Apribojama pasirašymo galimybė įrašo kortelėje (negalioja procesams).</t>
  </si>
  <si>
    <t>Galimybė nurodyti papildomas validacijos sąlygas konfigūravimo būdu. Papildomos tikrinimo sąlygos gali būti siejamos su formos išsaugojimu ir/arba konkrečiais įrašų veiksmais (workflow veiksmais).</t>
  </si>
  <si>
    <t>Galimybė paslėpti įrašo formos ID dalies sritis:
 - Ikoną (įrašo tipo paveiksliukas);
 - Įrašo pavadinimą;
 - Papildomą informaciją;
 - Veiksmus (kūrimo, informacinius, workflow veiksmus).</t>
  </si>
  <si>
    <t>Galimybė slėpti veiksmus pasirinktinai (nurodant veiksmo ID).</t>
  </si>
  <si>
    <t>Galimybė pridėti papildomus veiksmus:
 - Įrašų kūrimo;
 - Custom sukonfigūruotus veiksmus;
 - Custom veiksmus su dialogu.
Daugiau informacijos apie custom veiksmų konfigūravimą rasite bendrųjų reikalavimų skiltyje "Custom veiksmų konfigūravimas".</t>
  </si>
  <si>
    <t>Galimybė apriboti kokių tipų failą gali būti prikabinami. Tik nurodytų tipų failus bus leidžiama prikabinti. Konfigūruojama įrašo tipo lygmenyje.</t>
  </si>
  <si>
    <t>Galimybė slėpti įrašų formų sritis/sekcijas (konfigūruojamos sąlygos).</t>
  </si>
  <si>
    <t>Galimybė nurodyti kuri sritis pagal nutylėjimą atidaroma atidarant konkretų įrašo tipą.</t>
  </si>
  <si>
    <t>Galimybė parinkti UI temą įrašo vaizdavimui. Tokiu būdu galima vizualiai išskirti norimus įrašus. Įrašų temos pasirenkamos iš sukonfigūruotų įrašų temų sąrašo.</t>
  </si>
  <si>
    <t>Galimybė formos srityse vaizduoti su įrašais susijusius sąrašus (konfigūravimas).</t>
  </si>
  <si>
    <t>Papildomų (custom) veiksmų konfigūravimas</t>
  </si>
  <si>
    <t>Galima sukonfigūruoti papildomus (custom) veiksmus sistemoje. Custom veiksmai gal būti pridedami tiek formose, tiek ir sąrašuose. Custom veiksmai gali veikti ant vieno konkretaus įrašo, kelių įrašų ar iš konkrečios atidarytos įrašo formos.</t>
  </si>
  <si>
    <t>Galimi dviejų tipų custom veiksmai - veiksmai kurių metu nereikia pateikti jokios papildomos informacijos ir custom veiksmai kurių vykdymo metu paprašoma nurodyti papildomą informaciją (rodomas papildomas dialogas).</t>
  </si>
  <si>
    <t>Custom veiksmai gali būti tiek įrašų kūrimo veiksmai, tiek ir įrašų duomenų keitimo veiksmai.</t>
  </si>
  <si>
    <t>Custom veiksmai, kurių metu modifikuojami įrašai, turi šiuos parametrus:
 - Pavadinimas;
 - Rodymo sąlygos (kas mato, ar turi būti pažymėtas/atidarytas įrašas, ar galima vykdyti ant kelių įrašų vienu metu);
 - Veiksmo tipas (Standartinis workflow veiksmas ar kitas veiksmas). Jei standartinis workflow veiksmas, tai po to kai atliekamas veiksmas dar įvykdomas ir nurodytas workflow veiksmas;
 - Ar atnaujinamas sąrašas sėkmingo įvykdymo atveju;
 - Veiksmai kurie atliekami (konfigūruojami);
- Ikona;
 - Naudojamas dialogas (leidžiam pasirinkti iš sukonfigūruotų dialogų, dialogai konfigūruojami);
 - Dialogo pavadinimas (jei naudojamas dialogas);
 - Ar žurnalizuojamas veiksmas ir kokie įrašai daromi;
 - Įvykiai/programos, kurie turi būti įvykdyti veiksmo metu;
 - Validacijos nustatymai
 - Stiliaus nustatymai.
Daugiau informacijos apie įvykius ir programas rasite bendrųjų reikalavimų skiltyje "Įvykiai ir programos".</t>
  </si>
  <si>
    <t>Custom veiksmai, kurių metu sukuriamas įrašas, turi šiuos parametrus:
 - Pavadinimas;
 - Ikonėlė;
 - Slėpimo sąlyga;
 - Informacija apie tai kokio tipo įrašas kuriamas;
 - Parametrai leidžiantys pagal nutylėjimą užpildyt sukurto įrašo reikšmes.</t>
  </si>
  <si>
    <t>Sąrašų konfigūravimas</t>
  </si>
  <si>
    <t xml:space="preserve">Galimybė suformuoti sąrašus įrašų vaizdavimui. Sąrašai gali būti dviejų tipų - paprasti ir kategorizuoti. Kategorizuotuose sąrašuose informacija grupuojama pagal nurodytas reikšmes, galima turėti daugiau nei vieną grupavimo lygį.  Kategorizuotame sąraše pirmiausia rodomas kategorijų sąrašas kaip aplankai, patekus į kurių vidų rodomi tos kategorijos įrašai arba gilesnių kategorijų sąrašas kaip aplankai, ir t.t. Suformuoti sąrašai konfigūravimo būdu gali būti įtraukiami į sistemos navigaciją, įrašų formų sritis, naudojami duomenų pasirinkimui rekvizituose ir t.t. </t>
  </si>
  <si>
    <t>Galimybė keisti esamus sąrašus:
 - Pridedant naujus stulpelius;
 - Pašalinant nereikalingus;
 - Keičiant stulpelių pozicijas.</t>
  </si>
  <si>
    <t>Teises formuoti naujus sąrašus, keisti esamus turi administratorius.</t>
  </si>
  <si>
    <t>Formuojant stulpelius nurodomos šios savybės:
 - Pavadinimas;
 - Vaizduojama informacija;
 - Vaizduojamos informacijos tipas;
 - Plotis;
 - Rikiavimo parametrai (kryptis, galimybės perrikiuoti ir .t.t.);
 - Kategorizavimo parametrai (ar stulpelis naudojamas duomenims kategorizuoti);
 - Rodymo/nerodymo nustatymai;
 - Filtravimo parametrai ir t.t.</t>
  </si>
  <si>
    <t>Galimybė stulpelius paskelbti šabloniniais. Šabloniniai stulpeliai gali būti naudojami daugiau nei viename sąraše.</t>
  </si>
  <si>
    <t>Galimybė sugeneruotus stulpelius rodyti portalo navigacijoje. Įtraukiant stulpelį į navigaciją nurodoma:
 - Sąrašo pozicija;
 - Pavadinimas rodomas naudotojams;
 - Prieigos teisės;
 - Ar leidžiama naudotojui valdyti sąrašo rodymą/nerodymą;
 - Custom veiksmai šiam sąrašui (gali veikti tiek ant konkretaus įrašo, tiek ant kelių pažymėtų įrašų);
 - Ikonėlė, rodoma sąrašo pavadinimo pradžioje, ir t.t.
Daugiau informacijos apie custom veiksmų konfigūravimą rasite bendrųjų reikalavimų skiltyje "Custom veiksmų konfigūravimas".</t>
  </si>
  <si>
    <t>Galimybė šalia sąrašo pavadinimo rodyti papildomą informaciją apie sąrašą (pvz.: kad iš viso yra 14 dokumentų tvirtinimui ir kad 5 iš jų naudotojas vėluoja patvirtinti).</t>
  </si>
  <si>
    <t>Galimybė valdyti kokie standartiniai sistemos mygtukai rodomi konkrečiame sąraše (konfigūruojama).</t>
  </si>
  <si>
    <t>Įmonės projektų sąrašo konfigūravimas</t>
  </si>
  <si>
    <t>Galimybė konfigūravimo būdu parengti įmonės valdomų projektų sąrašą pagal bendruosius reikalavimusa "Sąrašų konfigūravimas".</t>
  </si>
  <si>
    <t>Projekto forma turi turėti šiuos laukus:
- projekto pavadinimas, 
- požymis: projektas arba projekto etapas (pasirinkimas);
- projekto (etapo) kodas,
- projekto vadovas (PV), 
- projektavimo projektų vadovas (PPV);
- statybos projektų vadovas (SPV);
- techninės priežiūros vadovas (TPV) bendrastatybiniai;
- TPV elektra;
- TPV mechanika;
- TPV susisiekimas;
- TPV tvarkyba.</t>
  </si>
  <si>
    <t>Konfigūravimo būdu sukurta tipinę projekto dalyvių sekcija (pagal bendruosius reikalavimus "Formų konfigūravimas"), kurioje projekto dalyviai būtų išskaičiuojami pasirinkus projektą iš projektų sąrašo. 
Panaudojus šią sekciją dokumentų formose (pagal bendruosius reikalavimus "Formų konfigūravimas") ir sukūrus tipinę seką (pagal benduosius reikalavimus "Tipiniai procesai (workflows)") tipinės sekos dalyviais galima būtų nurodyti išskaičiuotus konkrečius projekto dalyvius.</t>
  </si>
  <si>
    <t>Galimybė konfigūravimo būdu formoje, sekcijoje pridėti papildomus laukus (rekvizitus) pagal bendruosius reikalavimus "Formų konfigūravimas".</t>
  </si>
  <si>
    <t>Galimybė konfigūravimo būdu formoje, sekcijoje pridėti papildomus sąrašus  (kiekis neribojamas) pagal bendruosius reikalavimus "Sąrašų konfigūravimas".</t>
  </si>
  <si>
    <t>Naudotojo sąsaja ir jos konfigūravimas</t>
  </si>
  <si>
    <t>Sistema turi veikti vienodu funkcionalumu ir būti patogi naudoti skirtingų ekranų dydžių įrenginiuose (angl. responsive design). Turi būti galimybė dirbti su pilna sistemos versija naudojant mobilius įrenginius.</t>
  </si>
  <si>
    <t>Sistema turi turėti specializuotą sąsają mobiliems įrenginiams. Naudojantis šia sąsaja turi būti galima atlikti šiuos veiksmus:
 - Gauti reikiamą informaciją (informacijos sąrašai, personalizuoti informacijos sąrašai);
 - Naviguoti per sąrašus;
 - Atlikti paiešką;
 - Pasidalinti informacija, komentuoti;
 - Sukurti užduotis, įvykdyti, priimti, anuliuoti ir atlikti kitus veiksmus su užduotimis;
 - Susipažinti su informacija;
 - Sudalyvauti procesuose (patvirtinti, atmesti, komentuoti, grąžinti įrašus tvarkymui, pasirašyti el. parašu, pasirašyti pažangiuoju parašu);
 - Pateikti duomenis užpildant formas, kurias konfigūruoja administratorius.</t>
  </si>
  <si>
    <t xml:space="preserve">Specializuota sąsaja mobiliems įrenginiams turi turėti konfigūruojamas galimybes:
 - Konfigūruojama navigacija;
 - Konfigūruojami sąrašai;
 - Konfigūruojamos formos;
 - Konfigūruojami veiksmai;
 - Konfigūruojamos paieškos;
 - Konfigūruojamos formos duomenų pateikimui. </t>
  </si>
  <si>
    <t>Naudotojas turi turėti galimybę uždėti įrašams svarbumo požymį. Svarbūs įrašai naudotojui rodomi naudotojo svarbių įrašų srityje.</t>
  </si>
  <si>
    <t>Naudotojas turi turėti galimybę įtraukti į asmeninio naudojimo sąrašus (bookmark) bet kurį sąrašą sistemoje. Įtraukdamas į asmeninio naudojimo sąrašus naudotojas gali pakeisti sąrašo pavadinimą. Sąrašas bus rodomas su naudotojo nurodytu pavadinimu jo asmeninėje sąrašų srityje. Naudotojas turi galimybę išmesti sąrašą iš savo asmeninių sąrašų srities.</t>
  </si>
  <si>
    <t>Naudotojas turi galėti paslėpti sąrašus kurių jis nenaudoja. Ar sąrašas gali būti paslepiamas/atslepiamas naudotojo nurodo administratorius.</t>
  </si>
  <si>
    <t>Naudotojas turi galėti pakeisti modulio meniu vaizdavimo vietą portale (pasirinkdamas ar rodyti modulių bendrame sąraše ar pagrindinėje meniu juostoje (angl. pin)).  Sąrašas modulių meniu, kurių vaizdavimo vietą gali keisti naudotojas konfigūruojamas administratoriaus.</t>
  </si>
  <si>
    <t>Naudotojas turi galėti konfigūruoti asmeninius sąrašų filtrus.</t>
  </si>
  <si>
    <t>Naudotojas turi turėti galimybę nusirodyti pradines reikšmes kuriamiems korespondencijos, tvarkomųjų dokumentų, instrukcijų sąvado, sutarčių, užduočių įrašams.</t>
  </si>
  <si>
    <t>Naudotojas turi turėti galimybę valdyti kokių tipų užduotis jis kurs sistemoje (kuriant leidžiama pasirinkti tik iš jo sudarytų užduočių sąrašo).  Galimų užduočių sąrašą konfigūruoja administratorius.</t>
  </si>
  <si>
    <t xml:space="preserve">Naudotojas turi turėti galimybę prisegti (angl. pin) norimus įrašų kūrimo veiksmus prie pagrindinės įrašų kūrimo meniu srities. Prisegti meniu punktai naudotojui rodomi visada, kai tik jis naujų įrašų kūrimo veiksmą. Naudotojas turi turėti galimybė tokius meniu atsegti (angl. unpin) nuo įrašų kūrimo meniu srities. </t>
  </si>
  <si>
    <t>Pildant formas naudotojui turi būti pateikiama prieš tai naudota informacija. T.y. jam pateikiamos reikšmės, kurios buvo naudojamos pildant konkretų rekvizitą anksčiau. Administratorius konfigūruoja kiek reikšmių pateikiama ir koks prieš tai naudotų reikšmių pateikimo algoritmas naudojamas - rodomos paskutinės naudotos ar daugiausia kartų naudotos reikšmės.</t>
  </si>
  <si>
    <t>Sistema turi automatiškai analizuoti, kokius įrašus naudotojas kuria konkrečioje srityje ir pateikti dažniausiai naudojamų įrašų kūrimo sąrašą įrašų kūrimo meniu srityje. Pvz. Atostogų prašymas, Komandiruotė, Sąskaitos tvirtinimas ar pan.  naudotojas tokį sąrašą gali prisegti prie įrašų kūrimo meniu srities, kad šiuos elementus rodytu visada, kai tik jis pasirenka kurti naują įrašą sistemoje.</t>
  </si>
  <si>
    <t>Naudotojui turi būti pateikiama suasmeninta, t. y. pateikiama konkrečiai naudotojui aktuali, informacija:
- jo užduotys;
- jo darbo cikle esantys dokumentai;
- jo svarbūs dokumentai;
- jo dokumentai;
- jo kontaktai ir t.t.</t>
  </si>
  <si>
    <t>Administratorius turi turėti galimybę nustatyti, kokia informacija bus rodoma naudotojo pradiniame lange ir keisti šios informacijos išdėstymą.</t>
  </si>
  <si>
    <t>Administratorius turi turėti galimybę keisti navigaciją, sąrašus, sąrašų stulpelius, pridėti naujus išmesti esamus elementus, keisti navigacijos elementų pavadinimus, keisti navigacijos elementų prieigos teises, formuoti naujas navigacijos sritis.</t>
  </si>
  <si>
    <t>Naudotojams turi būti pateikiama savitarnos sritis, kurioje pateikiamos dažniausiai užsakomos naudotojų paslaugos, dažniausiai inicijuojami procesai/įrašai. Paslaugų sąraše turi būti realizuota paieškos galimybė. Turi būti galimybė rodyti tik tas paslaugas, kurios prieinamos konkrečiam naudotojui.</t>
  </si>
  <si>
    <t xml:space="preserve">Naudotojo savitarnos sritį konfigūruoja administratorius pridėdamas, keisdamas rodomas paslaugas.  </t>
  </si>
  <si>
    <t xml:space="preserve">Administratorius turi turėti galimybę keisti sistemos dizainą (spalvos, logotipas, šriftai, tarpai tarp elementų, mygtų vaizdas ir t.t. angl. branding) </t>
  </si>
  <si>
    <t>Administratorius turi galimybę konfigūruoti portalo sritis, sričių išdėstymą, navigaciją, įskiepius. Formuojant sritis nurodomas jų išdėstymas (ang. layout), pavadinimai, prieigos, informacijos atnaujinimo periodiškumas ir t.t.</t>
  </si>
  <si>
    <t>Konfigūruodamas portalo sritis gali naudoti paruoštus elementus arba įdėti naujus savo sukonfigūruotus elementus.</t>
  </si>
  <si>
    <t xml:space="preserve">Administratorius gali konfigūruoti skirtingus portalus skirtingoms naudotojų grupėms (paprastiems naudotojams, tvarkytojams ir t.t.). </t>
  </si>
  <si>
    <t>Turi būti galimybė pateikti naudotojui personalizuotus įrašų sąrašus, kuriuose informacija automatiškai atsinaujina. Informacijos atsinaujinimo parametrus konfigūruoja administratorius.</t>
  </si>
  <si>
    <t>Automatinis sąrašų atnaujinimas atlikus veiksmus, kurie keičia įrašo būseną (jei įrašas atidaromas iš sąrašo ir su juo naudotojui atlikus veiksmą pasikeičia įrašo būsena į tokią, kuri nerodoma sąraše, tai įrašas automatiškai neberodomas tame sąraše neatliekant jokių papildomų veiksmų).</t>
  </si>
  <si>
    <t>Turi būti galimybė aprašyti taisykles informacijai laukuose talpinti. Tik informacija kuri tenkina aprašytas taisykles gali būti pateikiama (formatas skaičiams, datai, tekstiniams laukams, telefonams ir t.t.). Turi būti galimybė nurodyti bendras taisykles, kurios taikomos visoje sistemoje. Turi būti galimybė nurodyti taisykles, kurios taikomos konkrečiam įrašo tipui ar net laukui.</t>
  </si>
  <si>
    <t>Turi būti galimybė pateikti el. parašo naudojamų tipų aprašymą naudotojui, kad jis lengviau galėtu pasirinkti kokį prašo tipą naudoti. Aprašymus ir jų naudojimą konfigūruoja administratorius.</t>
  </si>
  <si>
    <t>Naudotojas turi turėti galimybę nusistatyti, kokias el. parašo priemones naudoja, kad nereiktu pasirinkti kiekvieną kartą iš visų galimų sistemoje naudoti priemonių sąrašo. Visų galimų priemonių sąrašą konfigūruoja administratorius.</t>
  </si>
  <si>
    <t>Naudotojas turi turėti galimybę pateikti/keisti savo asmeninius duomenis naudojamus sistemoje (nuotrauka, telefono Nr. ir t.t.).</t>
  </si>
  <si>
    <t xml:space="preserve">Savaitgalių dienos ir nedarbo dienos (šventinės) turi būti aiškiais išskiriamos kalendoriaus komponentuose naudojamuose portale ar pasirenkant duomenis formose. </t>
  </si>
  <si>
    <t>Turi būti priemonės perspėjančios naudotoją apie tai, kad baigiasi sesijos laikas. Naudotojui turi būti parodomas pranešimas, kuriame turi būti realizuotos priemonės pratęsti einamos sesijos laiką. Naudotojui nepasirinkus pratęsti sesijos laiką sistema automatiškai atjungia naudotoją. Administratorius konfigūruoja, kur bus nukreipiamas naudotojas, kurio sesijos laikas baigėsi / reikia nereikia atlikti informacijos išsaugojimą (jei naudotojas paliko įrašą redagavimo režime).</t>
  </si>
  <si>
    <t>Programinė sąsaja (API)</t>
  </si>
  <si>
    <t>Galimi dviejų architektūrų web servisai - SOAP ir REST (API).</t>
  </si>
  <si>
    <t>Naudojant REST galima atlikti šiuos veiksmus:
 - paiešką;
 - nuskaityti sąrašus;
 - nuskaityti sąrašų konfigūracijas;
 - nuskaityti sąrašų sąrašus (kiek ir kokių sąrašų yra);
 - nuskaityti įrašus;
 - sukurti/koreguoti/šalinti įrašus.</t>
  </si>
  <si>
    <t>Naudojant SOAP galima atlikti šiuos veiksmus:
 - nuskaityti sąrašus;
 - inicijuoti procesus (tvirtinimo, derinimo, pasirašymo ir t.t.);
 - sukurti/koreguoti/šalinti/registruoti įrašus;
 - siųsti įrašus susipažinimui;
 - registruoti naudotojus;
 - keisti naudotojų informaciją;
 - kurti pavadavimus/nebūvimus.</t>
  </si>
  <si>
    <t>Dokumentuotas API naudojimas (turi būti pateikta SOAP ir REST servisų dokumentacija).</t>
  </si>
  <si>
    <t>Sistemos veiksmų žurnalai (logs) ir problemų sprendimo priemonės</t>
  </si>
  <si>
    <t>Kiekvienas sistemos įrašas kaupia su juo atliktų veiksmų žurnalą. Daugiau apie įrašų žurnalus skaitykite bendrųjų reikalavimų skiltyje "Veiksmų atsekamumas (įrašų žurnalai) ir kitos priemonės".</t>
  </si>
  <si>
    <t>Automatizuotų sistemos procesų pranešimai kaupiami specialiame modulyje - Sistemos žurnalas. Įrašai pateikiami chronologine tvarka arba suskirstyti pagal atskirus procesus ir vykdymo laiką. Pateikiama informacija:
 - Kada ir kokiame modulyje procesas startavo;
 - Kokiomis teisėmis vykdomas;
 - Klaidas, kurios įvyko vykdant procesą;
 - Kiek duomenų atrinko ir kiek apdorojo;
 - Kitą informacija svarbia administruojantiems sistemą.</t>
  </si>
  <si>
    <t>Žemesnio lygio procesų darbas žurnalizuojamas platformos loguose. Žemesnio lygio procesai - procesas valdantis automatizuotų procesų vykdymą, duomenų indeksavimo procesas, http, įvairūs bazių tvarkymo procesai ir kiti.</t>
  </si>
  <si>
    <t>Galimybė plaformos administratoriui užsisakyti pranešimus apie problemas sistemoje: jei automatizuoti procesai nevykdomi laiku, jei platformos loguose užfiksuotos tam tikros klaidos ar užfiksuojami tam tikri pranešimai (Error, Warning, Failure, Out of space) ir t.t.</t>
  </si>
  <si>
    <t>Galimybė įjungti pilną http užklausų loginimą. Įjungus loginimą specialiame loge pateikiam informacija apie užklausas: kas, kada, kokią užklausą vykdė, kokia užklausos trukmė ir t.t.</t>
  </si>
  <si>
    <t>Galimybė įjungti detalesnį loginimą bet kuriam iš platformos vykdomų procesų.</t>
  </si>
  <si>
    <t>Įrašų konvertavimas ir maršrutizavimas</t>
  </si>
  <si>
    <t>Galimybė konfigūravimo būdu aprašyti taisykles, kurių pagalba vieno tipo įrašai konvertuojami į kito tipo įrašus.</t>
  </si>
  <si>
    <t>Taisyklės turi leisti aprašyti:
 - įrašų metaduomenų konvertavimą;
 - veiksmus su turiniu ir failais (išvalyti/pašalinti, palikti originalą);
 - siuntimą susipažinimui;
 - prieigos suteikimą ir .t.t.</t>
  </si>
  <si>
    <t>Galimybė automatiškai importuoti el. pašto įrašus į sistemos duomenų įrašus (gautą korespondenciją, sutartį ar kitą įrašą). Turi būti galimybė konvertuoti el. pašto įrašus iš daugiau nei vienos el. pašto dėžutės.</t>
  </si>
  <si>
    <t>Masinis duomenų pakeitimas</t>
  </si>
  <si>
    <t>Galimybė sukonfigūruoti taisykles kaip apdorojami įrašų metaduomenys, pasikeitus dokumentacijų planams ar duomenims org. struktūroje (padalinių keitimas, reorganizavimas, atsakingo asmens pakeitimas įrašuose ir kiti procesai). Sukonfigūruotos taisyklės naudojamos masiniam duomenų pakeitimui.</t>
  </si>
  <si>
    <t>Įrašų duomenys gali būti:
 - nekeičiami;
 - keičiami rankiniu būdu (inicijuojant keitimus vienam, atrinktiems, visiems įrašams);
 - keičiami automatiniu būdu.</t>
  </si>
  <si>
    <t>Turi būti galimybė naudoti tiek automatinį tiek ir rankinį duomenų pakeitimo būdą.</t>
  </si>
  <si>
    <t>Keičiant automatiniu būdu turi būti galimybė prioretizuoti įrašų apdorojimą pagal apdorojimo laiką:
 - apdoroti iškart;
 - apdoroti darbo metu;
 - apdoroti ne darbo metu.</t>
  </si>
  <si>
    <t>Neturi būti ribojamas taisyklių skaičius apdorojant įrašų duomenis automatiniu būdu.</t>
  </si>
  <si>
    <t>Klaidų apdorojimas ir pranešimai</t>
  </si>
  <si>
    <t>Automatizuotų procesų klaidos fiksuojamos sistemos loguose.</t>
  </si>
  <si>
    <t xml:space="preserve">Klaidos vykdant naudotojams veiksmus parodomos kaip pranešimai. </t>
  </si>
  <si>
    <t>Turi būti galimybė naudotojui rodyti "draugišką pranešimą" neapkraunant technine klaidos informacija.</t>
  </si>
  <si>
    <t>naudotojai turi turėti galimybę apie klaidą pranešti atsakingiems asmenims nurodydami savo komentarą ir pridėdami sisteminę informacija (įskaitant ir ekrano vaizdą). Informacijos siuntimas atsakingiems turi būti atliekamas to paties klaidos pranešimo lango ribose (nereikalauti kurti el. žinutės į kurią naudotojas turi sudėti visą reikiama informacija).</t>
  </si>
  <si>
    <t xml:space="preserve">Administratorius turi turėti galimybę nurodyti sisteminės klaidos pranešimo lango pavadinimą ir pranešimą kuris rodomas naudotojams (Pvz. Klaida atliekant veiksmą. Jei klaida kartosis informuokite sistemos administratorių.). </t>
  </si>
  <si>
    <t>naudotojui pasirinkus informuoti administratorių sistema automatiškai suformuoja el. žinutę ir nusiunčia atsakingiems asmenims.</t>
  </si>
  <si>
    <t>Administratorius turi turėti galimybę nurodyti kokiu adresu siųsti pranešimus apie klaidas.</t>
  </si>
  <si>
    <t>El. pašto žinutės ir jų konfigūravimas</t>
  </si>
  <si>
    <t>Naudotojai apie veiksmus, kuriuose reikia atlikti sistemoje, informuojami el. pašto žinutėmis.</t>
  </si>
  <si>
    <t>El. pašto žinutę aprašo šie duomenys - pavadinimas, siuntėjas, gavėjas, turinys.</t>
  </si>
  <si>
    <t>El. pašto žinutės turinys turi šias skiltis:
 - Pranešimos detalizacija;
 - Komentaro informaciją (kas ir ką pakomentavo);
 - Nuorodas, į susijusius su žinute, įrašus;
 - Veiksmų skiltį (jei galima atlikti veiksmus tiesiai iš el. pašto žinutės);
 - Gavėjų skiltis (išvardinami visi gavėjai);
 - Papildomos informacijos skiltį.</t>
  </si>
  <si>
    <t>Konfigūravimo būdu galima pakeisti/papildyti:
 - Trūkstama informacija;
 - Paslėpti nereikalingus žinučių informacinius turinio blokus (tekstą, komentarą, gavėjus, nuorodas, veiksmus ir t.t.);
 - Pakeisti žinučių informacinius turinio blokus (tekstą, komentarą, gavėjus ir t.t.);
 - Pakeisti žinučių gavėjus (pridedant papildomus, pašalinant esamus);
 - Pakeisti žinutės pavadinimą;
 - Pakeisti žinutės siuntėją.</t>
  </si>
  <si>
    <t>Galimybė blokuoti norimas žinutes. Blokuotų žinučių negauna jų gavėjai, bet jos lieka kaip istorija visų siųstų žinučių sąrašuose.</t>
  </si>
  <si>
    <t>Skirtingų tipų žinutės turi turėti skirtingus identifikacinius kodus, kad būtu lengviau konfigūruoti žinučių konfigūravimo taisykles.</t>
  </si>
  <si>
    <t>Kitos žinučių savybės:
 - Žinutės turi būti kaupiamos tam specialiai skirtoje vietoje;
 - Turi būti galimybė pakartoti žinutės siuntimą;
 - Turi būti galimybė archyvuoti žinutes perkeliant jas į žinučių archyvą (-us).</t>
  </si>
  <si>
    <t>Sistemos sauga</t>
  </si>
  <si>
    <t>Prieigai prie sistemos turi būti naudojamas HTTPS protokolas. Kiekvienas naudotojas jungiasi suvesdamas prisijungimo duomenis - slaptažodį ir naudotojo vardą. Naudotojų prisijungimo duomenys šifruojami. Autentikavimo mechanizmą užtikrina platforma.</t>
  </si>
  <si>
    <t>Daugialypis prieigos modelis, kurį užtikrina platforma:
 - Prieiga prie serverio;
 - Prieiga prie bazės;
 - Prieiga prie sąrašo;
 - Prieiga prie įrašo.</t>
  </si>
  <si>
    <t xml:space="preserve">Naudotojų paskyrų valdymas:
 - Galimybė valdyti kas kiek laiko naudotojas turi pasikeisti slaptažodį;
 - Galimybė nurodytam laiko tarpui blokuoti prisijungimą, jei suvedamas neteisingas slaptažodis "n" kartų;
 - Galimybė keičiant slaptažodį nurodyti, kad naudotojas turi pasikeisti slaptažodį po pirmo prisijungimo;
 - Galimybė nustatyti slaptažodžių sudėtingumo lygį;
 - Galimybė laikinai blokuoti naudotojo prisijungimą prie serverio.
</t>
  </si>
  <si>
    <t>Duomenų bazės turi būti šifruotos, t.y. jei fiziškai failų sistemos lygmenyje nukopijuojama bazė, tai informacijos nepavyks perskaityti.</t>
  </si>
  <si>
    <t>Galimybė naudoti dviejų lygių autentikavimo mechanizmą (konfigūruojama).</t>
  </si>
  <si>
    <t>Kad apsisaugoti nuo vieno žmogaus neribotų galimybių, maksimalias teises sistemoje turinčios sisteminės administracinės paskyros (accounts) gali būti kuriamos su keliais slaptažodžiais (pvz., vieną slaptažodį žino administratorius, o kitą už informacijos saugumą atsakingas darbuotojas).</t>
  </si>
  <si>
    <t>Sistemos statistika</t>
  </si>
  <si>
    <t xml:space="preserve">Galimybė gauti konkretaus įrašo skaitymo/redagavimo statistiką (kas, kada kiek kartų skaitė/redagavo įrašą). </t>
  </si>
  <si>
    <t>Galimybė gauti portalo naudojimo statistiką:
 - Kiek skirtingų naudotojų buvo per pasirinktą laiko tarpą;
 - Kiek skirtingų naudotojų peržiūrėjo konkrečią sritį;
 - Kiek įrašų patalpinta pasirinktoje srityje per pasirinktą periodą;
 - Galimybė gauti bendrą dokumentų peržiūros statistiką (kas, kada ir kokius dokumentus peržiūrėjo pasirinktame modulyje).</t>
  </si>
  <si>
    <t>Galimybė gauti užduočių vykdymo statistiką. Pateikiama, kiek užduočių vykdoma, kiek kokių užduočių pagal tipus, koks vidutinis vėlavimas, užduotys, kurios vėluoja labiausiai. Statistika pateikiama visos organizacijos kampu, padalinio kampu ir asmeniniu naudotojo kampu (priklausomai nuo prieigos teisių).</t>
  </si>
  <si>
    <t>Galimybė konfigūravimo būdu kurti papildomus grafinius statistikos vaizdavimo elementus (įskiepius).</t>
  </si>
  <si>
    <t>Automatiniai veiksmai</t>
  </si>
  <si>
    <t>Galimybė sistemai automatiškai atlikti veiksmą, įvykus tam tikriems įvykiams - sukūrus įrašą, pamodifikavus įrašą, užregistravus, patvirtinus ir t.t.  Galimi dviejų tipų veiksmai - sistemoje numatyti standartiniai veiksmai bei specifiniai veiksmai (realizacija užsakoma atskirai).</t>
  </si>
  <si>
    <t>Įvykiai turi šiuos rekvizitus:
 - Pavadinimas;
 - Kodas;
 - Kur naudojamas (tik tipiniuose procesuose, visur);
 - Po kokio veiksmo vykdomas (sukūrimo, modifikavimo, užregistravimo ir t.t.);
 - Apibūdinimas;
 - Vykdymo sąlygą;
 - Vykdymo prioritetas;
 - Parametrai.</t>
  </si>
  <si>
    <t>Galimi šie numatytieji standartiniai veiksmai:
 - Prieigos suteikimas (skaitymo/redagavimo);
 - Siuntimas susipažinimui;
 - Užduoties sukūrimas;
 - Užduoties pagal šabloną sukūrimas;
 - Proceso inicijavimas/įrašo sukūrimas;
 - Įrašų informacijos modifikavimas;
 - Priminimo sukūrimas;
 - Perkėlimas į kitą segtuvą;
 - Įrašo paskelbimas rengiamu;
 - Įrašo perkėlimas į kitą modulį;
 - Įrašų paskelbimas negaliojančiais;
 - Tipinio proceso priskyrimas įrašui;
 - Tipinio proceso priskyrimas įrašui ir proceso inicijavimas;
 - Pavadavimo inicijavimas;
 - Pavadavimo atšaukimas;
 - Informacijos siuntimas į išorę.</t>
  </si>
  <si>
    <t>Galimybė sukonfigūruoti periodinius automatinius įvykius.</t>
  </si>
  <si>
    <t>Galimybė sukonfigūruoti automatinius įvykius, kurie turi įvykti ateityje (t.y. ne iškart, o po dienos, savaitės, mėnesio, metų ir t.t.).</t>
  </si>
  <si>
    <t>Tiek numatyti veiksmai, tiek ir specifiniai veiksmai aprašomi konfigūravimo būdu. Atnaujinus versiją neturi reikėti iš naujo kurti veiksmų, nes jie saugomi kaip konfigūracijos.</t>
  </si>
  <si>
    <t>Greitaveika</t>
  </si>
  <si>
    <t>Sąrašo atidarymas - ne ilgiau kaip per 5 (penkias) sekundes vidutiniškai.</t>
  </si>
  <si>
    <t>Įrašo atidarymas - ne ilgiau kaip per 5 (penkias) sekundes vidutiniškai.</t>
  </si>
  <si>
    <t>Veiksmo su vienu įrašu atlikimas - ne ilgiau kaip per 5 (penkias) sekundes vidutiniškai. Galioja kasdieniams ne administraciniams veiksmams. Neįskaičiuojamas laikas interakcijai su naudotoju.</t>
  </si>
  <si>
    <t>Paieškos sąraše rezultatų suradimas ir atvaizdavimas:
 - kai rezultatai telpa viename lape - ne ilgiau kaip per 8 (aštuonias) sekundes vidutiniškai,
 - kai rezultatai netelpa viename lape - ne ilgiau kaip per 10 (dešimt) sekundžių vidutiniškai.</t>
  </si>
  <si>
    <t>Globalios paieškos visoje sistemoje rezultatų suradimas ir atvaizdavimas - ne ilgiau kaip per 15 (penkiolika) sekundžių vidutiniškai.</t>
  </si>
  <si>
    <t>Greitaveikos rodikliai vertinami atlikus ne mažiau kaip 10 to paties konkretaus veiksmo matavimų toje pačioje vietoje tomis pačiomis aplinkybėmis. Greitaveikos rodikliai vertinami atsižvelgiant į techninės ir sisteminės įrangos našumą, kompiuterinių tinklų našumą, duomenų struktūrą (neplanuotas įrašų kiekis, laukų kiekis, indeksų kiekis, suteiktų teisių kompleksija ir kt.) bei papildomai užsakytus sistemos pakeitimus (architektūros, dizaino, funkcionalumų ir kt.), kurie gali turėti įtaką greitaveikai.</t>
  </si>
  <si>
    <t>2.46.</t>
  </si>
  <si>
    <t>Reikalavimai duomenų centrui</t>
  </si>
  <si>
    <t>2.46.1.</t>
  </si>
  <si>
    <t xml:space="preserve">Paslaugos infrastruktūros tiekėjas turi būti įsidiegęs ir savo veikloje taikyti  informacijos saugumo valdymo sistemą, atitinkančią ISO 27001 standartą. </t>
  </si>
  <si>
    <t>2.46.2.</t>
  </si>
  <si>
    <t>Paslaugos infrastruktūra turi būti Europos ekonominėje erdvėje, atitinkanti nežemesnius nei  TIER 3 duomenų centro standartus, užtikrinanti aukštą DVPS saugumą, pasiekiamumą, patikimumą ir greitaveiką, tinklais siunčiama informacija šifruota.</t>
  </si>
  <si>
    <t>Tvarkomųjų dokumentų valdymo reikalavimai</t>
  </si>
  <si>
    <t>Dokumentas - bendras tvarkomojo dokumento pavadinimas, apimantis visų tipų tvarkomuosius dokumentus.</t>
  </si>
  <si>
    <t>Pagrindiniai reikalavimai tvarkomųjų dokumentų valdymui</t>
  </si>
  <si>
    <t>Užtikrinamas ir valdomas tvarkomųjų dokumentų valdymo ciklas - rengimas, derinimas, tvirtinimas/vizavimas, el. pasirašymas, supažindinimas, registravimas, saugojimas, paieška, naudojimas, susiję dokumentai, dokumento paskelbimas negaliojančiu.</t>
  </si>
  <si>
    <t>Specialiai tvarkomiesiems dokumentams pritaikyta forma, specialūs darbo su tvarkomaisiais dokumentais sąrašai bei galimybės registruoti, susipažinti, nutraukti galiojimą ir kt. (pagal reikalavimus Nr. 3.2).</t>
  </si>
  <si>
    <t>Specialiai tvarkomiesiems dokumentams iš anksto sukonfigūruoti tipiniai procesai (pagal reikalavimus Nr. 3.3).</t>
  </si>
  <si>
    <t>Galimybė inicijuoti dokumento derinimą ir suderinti dokumentą pagal bendruosius reikalavimus "Dokumento derinimas / tvirtinimas".</t>
  </si>
  <si>
    <t>Galimybė inicijuoti dokumento tvirtinimą / vizavimą ir patvirtinti / vizuoti dokumentą pagal bendruosius reikalavimus "Dokumento tvirtinimas".</t>
  </si>
  <si>
    <t>Galimybė derinti/tvirtinti dokumentus naudojant tipinius procesus pagal bendruosius reikalavimus "Tipiniai procesai (workflows)".</t>
  </si>
  <si>
    <t>Galimybė inicijuoti dokumento pasirašymą el. parašu organizacijos viduje bei pasirašyti dokumentą pagal bendruosius reikalavimus "Dokumento pasirašymas".</t>
  </si>
  <si>
    <t>Galimybė inicijuoti dokumento pasirašymą el. parašu su išoriniais subjektais pagal bendruosius reikalavimus "Dokumento pasirašymas su išoriniais dalyviais".</t>
  </si>
  <si>
    <t>Galimybė inicijuoti išreikšto susipažinimo su dokumentu procesą pagal bendruosius reikalavimus "Išreikštas susipažinimas su dokumentais".</t>
  </si>
  <si>
    <t>Galimybė siųsti dokumentus susipažinimui ir komentuoti pagal bendruosius reikalavimus "Dokumento siuntimas susipažinimui" ir "Komentavimas ir informavimas".</t>
  </si>
  <si>
    <t>Galimybė išsiųsti dokumentą į išorę nurodytais el. pašto adresais. Išsiuntimas automatiškai užfiksuojamas dokumento žurnale pagal bendruosius reikalavimus "Veiksmų atsekamumas".</t>
  </si>
  <si>
    <t>Užtikrinamas el. parašu pasirašytu dokumentų ilgalaikis saugojimas pagal bendruosius reikalavimus "Pasirašytų dokumentų ilgalaikis saugojimas".</t>
  </si>
  <si>
    <t>Priemonės BDAR reikalavimų užtikrinimui pagal bendruosius reikalavimus  "Bendrasis duomenų apsaugos reglamentas (BDAR)".</t>
  </si>
  <si>
    <t>Užduočių kūrimas dokumentų pagrindu pagal bendruosius reikalavimus "Užduotys" ir užduočių valdymas pagal reikalavimus "Užduočių valdymas".</t>
  </si>
  <si>
    <t>Galimybė automatizuotai šalinti įrašus pagal bendruosius reikalavimus  "Automatinis įrašų šalinimas".</t>
  </si>
  <si>
    <t>Galimybė naudoti pavadavimų funkciją pagal bendruosius reikalavimus "Pavadavimai ir nebuvimai".</t>
  </si>
  <si>
    <t>Galimybė rengti dokumentus pagal bendruosius reikalavimus "Įrašo rengimas".</t>
  </si>
  <si>
    <t>Galimybė susieti įrašus pagal bendruosius reikalavimus "Įrašų susiejimas".</t>
  </si>
  <si>
    <t>Galimybė atidaryti ir peržiūrėti įrašus pagal bendruosius reikalavimus "Įrašo atidarymas".</t>
  </si>
  <si>
    <t>Galimybė konfigūruoti papildomus veiksmus pagal bendruosius reikalavimus "Papildomų (custom) veiksmų konfigūravimas".</t>
  </si>
  <si>
    <t>Galimybė konfigūruoti įrašų sąrašus pagal bendruosius reikalavimus "Sąrašų konfigūravimas".</t>
  </si>
  <si>
    <t>Galimybė konfigūruoti įrašų formas pagal bendruosius reikalavimus "Formų konfigūravimas".</t>
  </si>
  <si>
    <t>Galimybė naudotis dokumentų sąrašais ir ieškoti dokumentų pagal bendruosius reikalavimus "Įrašų sąrašai, filtrai ir paieška".</t>
  </si>
  <si>
    <t>Galimybė sugeneruoti dokumentų ataskaitą pagal bendruosius reikalavimus "Įrašų ataskaitos".</t>
  </si>
  <si>
    <t>Dokumentų prieigos valdymas pagal bendruosius reikalavimus "Įrašų prieigos valdymas".</t>
  </si>
  <si>
    <t>Galimybė saugoti ir valdyti ribotos prieigos dokumentus pagal bendruosius reikalavimus "Ribotos prieigos įrašai".</t>
  </si>
  <si>
    <t>Galimybė įmaršrutizuoti įrašus pagal bendruosius reikalavimus "Įrašų konvertavimas ir maršturizavimas".</t>
  </si>
  <si>
    <t>Galimybė klasifikuoti ir valdyti dokumentus pagal bendruosius reikalavimus "Dokumentacijos planas".</t>
  </si>
  <si>
    <t>Galimybė automatiškai numeruoti dokumentus pagal bendruosius reikalavimus "Automatinis numeravimas".</t>
  </si>
  <si>
    <t>Dokumento informacijos eksportavimas ir spausdinimas pagal bendruosius reikalavimus "Įrašo eksportavimas ir spausdinimas".</t>
  </si>
  <si>
    <t>Galimybė dokumentui susikurti priminimus (kiekis neribojamas) pagal bendruosius reikalavimus "Priminimai".</t>
  </si>
  <si>
    <t>Galimybė konfigūruoti ir valdyti el. pašto žinutes pagal bendruosius reikalavimus "El. pašto žinutės ir jų konfigūravimas".</t>
  </si>
  <si>
    <t>Galimybė masiškai keisti įrašų metaduomenis pagal bendruosius reikalavimus "Masinis duomenų pakeitimas".</t>
  </si>
  <si>
    <t>Dokumentams automatiškai veikiantys pavadavimai pagal bendruosius reikalavimus "Pavadavimai".</t>
  </si>
  <si>
    <t>Galimybė konfigūruotis automatinius veiksmus pagal bendruosius reikalavimus "Automatiniai veiksmai".</t>
  </si>
  <si>
    <t>Dokumentų archyvavimas pagal bendruosius reikalavimus "Įrašų archyvavimas".</t>
  </si>
  <si>
    <t>Dokumentų valdymo naudotojo sąsaja (UI) pagal bendruosius reikalavimus "Naudotojo sąsaja".</t>
  </si>
  <si>
    <t xml:space="preserve">Programinė sąsaja (API) pagal bendruosius reikalavimus "Programinė sąsaja (API)". </t>
  </si>
  <si>
    <t>Specialiai tvarkomiesiems dokumentams pritaikyta forma, specialūs darbo su tvarkomaisiais dokumentais sąrašai bei galimybės registruoti, susipažinti, nutraukti galiojimą ir kt.</t>
  </si>
  <si>
    <t>Dokumento forma su šiais laukais (rekvizitais):
  - Pagrindiniai metaduomenys: pavadinimas, numeris, data, įsigaliojimo data, galioja iki;
  - Prisegti failai;
  - Duomenys apie originalą: priedų skaičius, rengėjas, kur saugomas originalas, pasirašę asmenys, supažindinamųjų sąrašas;
  - Klasifikacija: byla (gali būti pasirenkamos kelios bylos), veiklos sritis (gali būti pasirenkamos kelios veiklos sritys), dokumento rūšis  (pagal bendruosius reikalavimus "Dokumentacijos planas"), požymis, kad dokumentas yra riboto naudojimo (bendruosius reikalavimus "Įrašų prieigos valdymas".;
  - Nuorodos į susijusius įrašus (pagal bendruosius reikalavimus "Įrašų susiejimas");
  - Detalizacija / pastabos.</t>
  </si>
  <si>
    <t>Dokumento formoje be rekvizitų taip pat atvaizduojama:
  - Susipažinimo su dokumentu informacija - kada kam siųsta susipažinimui, kada susipažinta. Šios informacijos rodymas apribojamas turimomis teisėmis - paprasti naudotojai mato tik savo susipažinimo įrašus, o atsakinti už susipažinimo procesą naudotojai mato visų naudotojų susipažinimo/nesusipažinimo įrašus.</t>
  </si>
  <si>
    <t>Galimybė konfigūravimo būdu dokumento formoje pridėti papildomus laukus (rekvizitus) pagal bendruosius reikalavimus "Formų konfigūravimas".</t>
  </si>
  <si>
    <t>Galimybė konfigūravimo būdu dokumento formoje paslėpti nenaudojamus standartinius laukus (rekvizitus).</t>
  </si>
  <si>
    <t>Dokumento galimos būsenos: Rengiamas , Galiojantis, Negaliojantis. Dokumento būsena negali būti keičiama kaip eilinis laukas (rekvizitas). Dokumento būseną gali pakeisti tik redagavimo prieigą turintis asmuo, atlikdamas išreikštą specialų veiksmą (mygtukas su aiškiu būsenos keitimo pavadinimu) ir tik pagal loginę būsenų seką. Visi būsenos pakeitimo veiksmai automatiškai užfiksuojami dokumento žurnale pagal bendruosius reikalavimus "Veiksmų atsekamumas".</t>
  </si>
  <si>
    <t>Galimybė konfigūravimo būdu dokumento formoje paslėpti nenaudojamus veiksmus.</t>
  </si>
  <si>
    <t>Galimybė konfigūravimo būdu apriboti sukūrimo funkciją tik atskirai nustatytai naudotojų grupei. Galimybė išsaugoti įrašą jo neregistruojant ar pilnai neužpildžius. Galimybė konfigūravimo būdu nustatyti dokumento tikrinimo sąlygas. Kitos dokumento rengimo galimybės pagal bendruosius reikalavimus "Įrašo rengimas".</t>
  </si>
  <si>
    <t>Galimybė tvarkytojams turėti asmeninius nustatymus, kur jie gali nusirodyti kokiomis reikšmėmis pagal nutylėjimą turi būti užpildomas naujai kuriamas dokumentas.</t>
  </si>
  <si>
    <t>Galimybė sukurti panašų dokumentą. Galimybė konfigūravimo būdu nustatyti, kurie rekvizitai (be numatytų) paveldimi kuriant panašų dokumentą.</t>
  </si>
  <si>
    <t>Galimybė suteikti dokumentui numerį tiek rankiniu būdu, tiek automatiniu būdu pagal bendruosius reikalavimus "Automatinis numeravimas". Galimybė konfigūravimo būdu nustatyti, kad automatinio numeravimo atveju dokumento formoje būtų rodomas numerio suteikimo mygtukas.</t>
  </si>
  <si>
    <t>Galimybė paskelbti negaliojančiu galiojantį dokumentą (mygtukas su aiškiu tiksliniu pavadinimu). Konfigūravimo būdu gali būti nurodoma, kad būtina įvesti dokumento galiojimą nutraukiantį dokumentą. Galimybė apriboti kas gali paskelbti dokumentą negaliojančiu (tas pats sąrašas kaip ir parengiant dokumentą).</t>
  </si>
  <si>
    <t>Specialūs darbo su dokumentais sąrašai (pagal bendruosius reikalavimus "Įrašų sąrašai, filtrai ir paieška"):
  - Mano susipažinimui (asmeninis sąrašas dokumentų su kuriais dar nesusipažinta);
  - Mano susipažinau (asmeninis sąrašas dokumentų su kuriais susipažinta);
  - Rengiami;
  - Galiojantys pagal bylą;
  - Galiojantys pagal datą;
  - Galiojantys pagal rengėją;
  - Galiojantys pagal gavėją;
  - Negaliojantys pagal bylą;
  - Negaliojantys pagal datą;
  - Negaliojantys pagal rengėją;
  - Negaliojantys pagal gavėją;
  - Dokumentai susipažinimui pagal naudotojus;
  - Dokumentai su kuriais susipažinta pagal naudotojus.</t>
  </si>
  <si>
    <t>Specialiai tvarkomiesiems dokumentams iš anksto sukonfigūruoti tipiniai procesai</t>
  </si>
  <si>
    <t>Reglamentinių dokumentų tvirtinimo tipinis procesas (parengtas reglamentinis dokumentas perduodamas tvirtinti 1-2 nurodytiems darbuotojams, po patvirtinimo reglamentinis dokumentas automatiškai užregistruojamas, o iniciatorius gali inicijuoti supažindinimą).</t>
  </si>
  <si>
    <t>Nurodomųjų dokumentų tvirtinimo ir el. pasirašymo tipinis procesas (parengtas nurodomasis dokumentas perduodamas tvirtinti 1-2 nurodytiems darbuotojams bei 1 nurodytam asmeniui el. pasirašymui, po patvirtinimo nurodomasis dokumentas automatiškai užregistruojamas, o iniciatorius gali inicijuoti supažindinimą).</t>
  </si>
  <si>
    <t>Turi likti galimybė patiems perkonfigūruoti (pakeisti, papildyti, pašalinti) bet kurių sukonfigūruotų dokumentų ir/ar procesų konfigūracijos bet kuriuos nustatymus.</t>
  </si>
  <si>
    <t>5.</t>
  </si>
  <si>
    <t>Sutarčių valdymo reikalavimai</t>
  </si>
  <si>
    <t>Sutartis - pati sutartis arba sutarties pakeitimas ar papildymas.</t>
  </si>
  <si>
    <t>Sutarties papildomas dokumentas - sutarties priedas, papildomas susitarimas, sutarties nutraukimas, aktas (darbų atlikimo, perdavimo-priėmimo ir pan.), draudimo dokumentas, darbų grafikas ir pan.</t>
  </si>
  <si>
    <t>Aktas - atskiras sutarties papildomo dokumento tipas, turintis specifinį funkcionalumą.</t>
  </si>
  <si>
    <t>Sutarties dokumentas - bendrai arba sutartis, arba sutarties papildomas dokumentas (bet kokio tipo).</t>
  </si>
  <si>
    <t>Pagrindiniai reikalavimai sutarčių valdymui</t>
  </si>
  <si>
    <t>Valdoma skaitmeninė informacija:
  - Pirkimo sutartys, pakeitimai ir papildymai;
  - Pardavimo sutartys, pakeitimai ir papildymai;
  - Sutarčių papildomi dokumentai.</t>
  </si>
  <si>
    <t>Užtikrinamas ir valdomas pilnas sutarčių gyvavimo ciklas - rengimas, derinimas, tvirtinimas, vizavimas, supažindinimas, el. pasirašymas, el. pasirašymas su kontrahentais, registravimas, saugojimas, paieška, naudojimas, sutarties pakeitimai, susijusios sutartys, susiję dokumentai, termino kontrolė, sutarties likučio kontrolė, sutarties pratęsimas, užbaigimas, nutraukimas, archyvavimas.</t>
  </si>
  <si>
    <t>Specialiai sutarčiai pritaikyta forma, specialūs darbo su sutartimis sąrašai bei specifinės galimybės sutartį registruoti, valdyti sutarties pakeitimus, susijusias sutartis, valdyti terminą, užbaigti, nutraukti ir kt. (pagal reikalavimus Nr. 5.2).</t>
  </si>
  <si>
    <t>Specialiai sutarties papildomiems dokumentams pritaikyta forma bei specifinės galimybės registruoti, užbaigti ir kt. (pagal reikalavimus Nr. 5.3).</t>
  </si>
  <si>
    <t>Specialiai aktui prie sutarties pritaikyta forma, specialūs darbo su nepasirašytais aktais sąrašai bei specifinės galimybės valdyti akto pasirašymo informaciją. (pagal reikalavimus Nr. 5.4).</t>
  </si>
  <si>
    <t>Specialiai sutartims iš anksto sukonfigūruoti tipiniai procesai (pagal reikalavimus Nr. 5.5).</t>
  </si>
  <si>
    <t>Galimybė inicijuoti dokumento derinimą ir suderinti sutarties dokumentą pagal bendruosius reikalavimus "Dokumento derinimas / tvirtinimas".</t>
  </si>
  <si>
    <t>Galimybė inicijuoti dokumento tvirtinimą / vizavimą ir patvirtinti / vizuoti sutarties dokumentą pagal bendruosius reikalavimus "Dokumento tvirtinimas".</t>
  </si>
  <si>
    <t>Galimybė naudotis dokumentų sąrašais ir ieškoti sutarčių pagal bendruosius reikalavimus "Įrašų sąrašai, filtrai ir paieška".</t>
  </si>
  <si>
    <t>Galimybė valdyti saugoti ir valdyti ribotos prieigos dokumentus pagal bendruosius reikalavimus "Ribotos prieigos įrašai".</t>
  </si>
  <si>
    <t>Specialiai sutarčiai pritaikyta forma, specialūs darbo su sutartimis sąrašai bei specifinės galimybės sutartį registruoti, valdyti sutarties pakeitimus, susijusias sutartis, valdyti terminą, užbaigti, nutraukti ir kt.</t>
  </si>
  <si>
    <t>Sutarties forma su šiais laukais (rekvizitais):
  - Pagrindiniai metaduomenys: pavadinimas, kontrahentai (su kuo pasirašyta sutartis, galimybė konfigūravimo būdu nustatyti, ar galima pasirinkti kontrahentus iš užregistruotų organizacijų ir/ar kontaktinių asmenų sąrašo bei ar galima įvesti laisvai), sutarties numeris, sudarymo data, įsigaliojimo data;
  - Prisegti failai;
  - Susiję asmenys: pasirašę, vizavę, atsakingi už vykdymą;
  - Kontrahentų rekvizitai: sutarties numeris, pasirašę asmenys (galimybė konfigūravimo būdu nustatyti, kad pasirašę asmenys pasirenkami tik iš registruotų kontaktinių asmenų sąrašo), kontaktiniai asmenys, įmonės kodas;
  - Informacija apie terminą: galiojimo terminas, priminimo data, vėlavimo požymis;
  - Susijęs projektas: pasirinkimas iš sąrašo;
  - Finansinė informacija: sutarties suma, sutarties likutis (išskaičiuojamas, žr. p. 6.2.1), valiuta (iš konfigūruojamo sąrašo), apmokėjimo terminas, apmokėjimo būdas, informacija apie avansą;
  - Klasifikacija: byla (gali būti pasirenkamos kelios bylos), veiklos sritis (gali būti pasirenkamos kelios veiklos sritys) (pagal bendruosius reikalavimus "Dokumentacijos planas");
  - Nuorodos į susijusius įrašus (pagal bendruosius reikalavimus "Įrašų susiejimas");
  - Nuoroda į išsiųstą atsakymą (-us);
  - Detalizacija / pastabos.</t>
  </si>
  <si>
    <t>Galimybė konfigūravimo būdu sutarties formoje pridėti papildomus laukus (rekvizitus) pagal bendruosius reikalavimus "Formų konfigūravimas".</t>
  </si>
  <si>
    <t>Galimybė konfigūravimo būdu sutarties formoje paslėpti nenaudojamus standartinius laukus (rekvizitus).</t>
  </si>
  <si>
    <t>Sutarties (sutarties įrašo) galimos būsenos: Rengiama (įskaitant parengta), Perduota užregistruoti, Galiojanti, Baigta, Nutraukta, Pašalinta. Sutarties būsena negali būti keičiama kaip eilinis laukas (rekvizitas). Sutarties būseną gali pakeisti tik redagavimo prieigą prie sutarties turintis asmuo, atlikdamas išreikštą specialų veiksmą (mygtukas su aiškiu būsenos keitimo pavadinimu) ir tik pagal loginę būsenų seką. Visi sutarties būsenos pakeitimo veiksmai automatiškai užfiksuojami sutarties žurnale pagal bendruosius reikalavimus "Veiksmų atsekamumas".</t>
  </si>
  <si>
    <t>Galimybė konfigūravimo būdu sutarties formoje paslėpti nenaudojamus veiksmus.</t>
  </si>
  <si>
    <t>Galimybė konfigūravimo būdu apriboti sukūrimo funkciją tik atskirai nustatytai naudotojų grupei. Galimybė išsaugoti įrašą jo neregistruojant ar pilnai neužpildžius. Galimybė konfigūravimo būdu nustatyti dokumento kortelės tikrinimo sąlygas. Kitos dokumento kortelės rengimo galimybės pagal bendruosius reikalavimus "Įrašo rengimas".</t>
  </si>
  <si>
    <t>Galimybė sukurti panašią sutartį. Galimybė konfigūravimo būdu nustatyti, kurie rekvizitai (be numatytų) paveldimi kuriant panašią sutartį.</t>
  </si>
  <si>
    <t>Galimybė perduoti parengtą sutartį užregistravimui (mygtukas su aiškiu tiksliniu pavadinimu), pasirenkant registruojantį asmenį tik iš naudotojų grupės, atskirai nustatytos konfigūravimo būdu. Perduotoje užregistruoti sutartyje nurodytam registruojančiam asmeniui suteikiama redagavimo prieiga.  Galimybė konfigūravimo būdu nustatyti, ar automatiškai informuoti registratorių apie registravimui perduodamą sutartį pagal bendruosius reikalavimus "Komentavimas ir informavimas". Galimybė konfigūravimo būdu nustatyti, kad nebūtų naudojamas perdavimas registravimui ir rengėjas galėtų iškart registruoti sutartį.</t>
  </si>
  <si>
    <t xml:space="preserve">Galimybė užregistruoti parengtą sutartį (mygtukas su aiškiu tiksliniu pavadinimu), jeigu rengėjas yra atskirai konfigūravimo būdu nustatytoje registruojančių asmenų grupėje. Galimybė užregistruoti perduotą registruoti sutartį (mygtukas su aiškiu tiksliniu pavadinimu) tik nurodytam registruojančiam asmeniui. Galimybė perduoti registravimą kitam registratoriui. Galimybė nurodyti, kad registruojant sutartį būtų užregistruojami visi sutarties papildomi dokumentai. Galimybė konfigūravimo būdu nustatyti, ar automatiškai informuoti rengėją, už vykdymą atsakingus asmenis bei nuolatinius konfigūravimo būdu nustatytus asmenis apie užregistruotą sutartį pagal bendruosius reikalavimus "Komentavimas ir informavimas". Užregistruotoje sutartyje automatiškai suteikiama skaitymo prieiga registravimą atlikusiam bei sutartį pasirašiusiems ir vizavusiems asmenims, o redagavimo prieiga už sutartį atsakingiems asmenims. Galimybė konfigūravimo būdu apriboti redagavimo teisę už sutartį atsakingiems asmenims. </t>
  </si>
  <si>
    <t>Galimybė suteikti sutarčiai numerį tiek rankiniu būdu, tiek automatiniu būdu pagal bendruosius reikalavimus "Automatinis numeravimas". Galimybė konfigūravimo būdu nustatyti, kada turi būti įvedamas / suteikiamas numeris - rengiant sutartį ar registruojant sutartį. Galimybė konfigūravimo būdu nustatyti, kad automatinio numeravimo atveju sutarties formoje būtų rodomas numerio suteikimo mygtukas.</t>
  </si>
  <si>
    <t>Automatiškai siunčiami priminimai, susieti su galiojančios sutarties galiojimo terminu, pagal bendruosius reikalavimus "Priminimai". Galimybė konfigūravimo būdu pakeisti visų automatiškai sukuriamų priminimų, susietų su sutarties galiojimo terminu, gavėjus iš sutarties dalyvių (rengėjas, registratorius, pasirašę asmenys, vizavę asmenys, atsakingi už sutarties vykdymą asmenys), o kitus nustatymus pagal bendruosius reikalavimus "Priminimai". Galimybė rankiniu būdu pakeisti konkrečios sutarties konkretaus priminimo gavėjus iš sutarties dalyvių (rengėjas, registratorius, pasirašę asmenys, vizavę asmenys, atsakingi už sutarties vykdymą asmenys), o kitus nustatymus pagal bendruosius reikalavimus "Priminimai".</t>
  </si>
  <si>
    <t>Automatiškai siunčiami priminimai, susieti su galiojančios sutarties likučiu, pagal bendruosius reikalavimus "Priminimai". Galimybė konfigūravimo būdu pakeisti visų automatiškai sukuriamų priminimų, susietų su sutarties likučiu, gavėjus iš sutarties dalyvių (rengėjas, atsakingi už sutarties vykdymą asmenys), o kitus nustatymus pagal bendruosius reikalavimus "Priminimai". Galimybė rankiniu būdu pakeisti konkrečios sutarties konkretaus priminimo gavėjus iš sutarties dalyvių, o kitus nustatymus pagal bendruosius reikalavimus "Priminimai".</t>
  </si>
  <si>
    <t>Galiojančioms sutartims, kai pradelsiamas sutarties galiojimo terminas, automatiškai uždedamas vėlavimo požymis, aiškiai matomas tiek sutarties formoje, tiek sutarčių sąrašuose.</t>
  </si>
  <si>
    <t>Galimybė užbaigti galiojančią sutartį (mygtukas su aiškiu tiksliniu pavadinimu). Leidžiama atsakingiems asmenims ir sutarties registratoriui. Galimybė nurodyti, kad užbaigiant sutartį būtų užbaigiami visi sutarties papildomi dokumentai. Užbaigtoms sutartims automatiškai uždedamas užbaigimo požymis, kuris yra aiškiai matomas tiek sutarties formoje, tiek sutarčių sąrašuose.</t>
  </si>
  <si>
    <t>Galimybė nutraukti galiojančią sutartį (mygtukas su aiškiu tiksliniu pavadinimu). Leidžiama tik registratoriui ir už sutartį atsakingiems asmenims. Galimybė nurodyti, kad nutraukiant sutartį būtų užbaigiami visi sutarties papildomi dokumentai. Galimybė konfigūravimo būdu nustatyti, ar automatiškai informuoti registratorių bei už vykdymą atsakingus asmenis apie nutrauktą sutartį pagal bendruosius reikalavimus "Komentavimas ir informavimas". Nutrauktoms sutartims uždedamas nutraukimo požymis, kuris aiškiai matomas tiek sutarties formoje, tiek sutarčių sąrašuose.</t>
  </si>
  <si>
    <t>Galimybė sukurti sutarties pakeitimą. Sutarties pakeitimas sukuriamas spaudžiant specialų mygtuką "Sukurti pakeitimą". Galimybė konfigūravimo būdu nurodyti, kurie sutarties pakeitimo rekvizitai paveldimi iš sutarties (skirtingi nustatymai tvarkytojams ir registratoriams). Galimybė nurodyti, kad registruojant sutarties pakeitimą būtų atnaujinama sutarties galiojimo informacija. Galimybė sutarties formoje vienu paspaudimu pasiekti sutarties pakeitimų sąrašą ir galimybė iš šio sąrašo peržiūrai atidaryti norimą sutarties pakeitimą pagal bendruosius reikalavimus "Įrašo atidarymas". Sutarties pakeitimo formoje rodoma pakeistos sutarties informacija kartu su nuoroda į pakeistą sutartį.</t>
  </si>
  <si>
    <t>Galimybė talpinti susijusias sutartis. Susijusi sutartis sukuriama spaudžiant specialų mygtuką "Sukurti susijusią sutartį". Susijusioms sutartims ir jų pakeitimams užtikrinamos tokios pat savybės kaip ir kitoms sutartims. Galimybė bet kurioje iš susijusių sutarčių formoje vienu paspaudimu pasiekti susijusių sutarčių sąrašą ir galimybė iš šio sąrašo peržiūrai atidaryti norimą susijusią sutartį pagal bendruosius reikalavimus "Įrašo atidarymas".</t>
  </si>
  <si>
    <t xml:space="preserve">Galimybė sutarties formoje vienu paspaudimu pasiekti susijusių sąskaitų sąrašą ir galimybė iš šio sąrašo peržiūrai atidaryti norimą susijusią sąskaitą pagal bendruosius reikalavimus "Įrašo atidarymas". </t>
  </si>
  <si>
    <t>Specialūs darbo su sutartimis sąrašai (pagal bendruosius reikalavimus "Įrašų sąrašai, filtrai ir paieška"):
  - Mano rengiamos sutartys (asmeninis sąrašas kiekvienam rengėjui);
  - Rengiamos sutartys pagal rengėją;
  - Rengiamos sutartys pagal numerį;
  - Mano registruojamos sutartys (asmeninis sąrašas kiekvienam registratoriui);
  - Registruojamos sutartys pagal registratorių;
  - Registruojamos sutartys pagal numerį;
  - Mano galiojančios sutartys (asmeninis sąrašas kiekvienam už sutarties vykdymą atsakingam asmeniui);
  - Galiojančios sutartys pagal įsigaliojimo datą;
  - Galiojančios sutartys pagal numerį;
  - Galiojančios sutartys pagal kontrahentą;
  - Galiojančios sutartys pagal bylą;
  - Galiojančios sutartys pagal veiklos sritį;
  - Galiojančios sutartys pagal už vykdymą atsakingą asmenį;
  - Baigtos sutartys pagal numerį;
  - Baigtos sutartys pagal kontrahentą;
  - Baigtos sutartys pagal bylą;
  - Nutrauktos sutartys pagal numerį;
  - Nutrauktos sutartys pagal kontrahentą;
  - Nutrauktos sutartys pagal bylą.</t>
  </si>
  <si>
    <t>Specialūs darbo su visomis užregistruotomis, apimant galiojančias, baigtas ir nutrauktas, sutartimis sąrašai (pagal bendruosius reikalavimus "Įrašų sąrašai, filtrai ir paieška"):
  - Mano užregistruotos sutartys (asmeninis sąrašas kiekvienam už sutarties vykdymą atsakingam asmeniui);
  - Užregistruotos sutartys pagal įsigaliojimo datą;
  - Užregistruotos sutartys pagal numerį;
  - Užregistruotos sutartys pagal kontrahentą;
  - Užregistruotos sutartys pagal bylą;
  - Užregistruotos sutartys pagal veiklos sritį;
  - Užregistruotos sutartys pagal už vykdymą atsakingą asmenį.</t>
  </si>
  <si>
    <t>Specialūs darbo su vėluojančiomis sutartimis (galiojančios sutartys su uždėtu vėlavimo požymiu) sąrašai (pagal bendruosius reikalavimus "Įrašų sąrašai, filtrai ir paieška"):
  - Vėluojančios sutartys pagal numerį;
  - Vėluojančios sutartys pagal kontrahentą;
  - Vėluojančios sutartys pagal bylą;
  - Vėluojančios sutartys pagal už vykdymą atsakingą asmenį.</t>
  </si>
  <si>
    <t>Galimybė konfigūravimo būdu pridėti papildomus darbo su sutartimis sąrašus (kiekis neribojamas) pagal bendruosius reikalavimus "Sąrašų konfigūravimas".</t>
  </si>
  <si>
    <t>Specialiai sutarties papildomiems dokumentams pritaikyta forma bei specifinės galimybės registruoti, užbaigti ir kt.</t>
  </si>
  <si>
    <r>
      <t xml:space="preserve">Sutarties papildomo dokumento forma su šiais laukais (rekvizitais):
  - Nuoroda į sutartį (formuojama automatiškai kūrimo metu) ir sutarties kontrahentai (užsipildo automatiškai kūrimo metu);
  - Tipas (pasirenkamas iš konfigūravimo būdu nustatyto sąrašo, kiekis neribojamas);
  - Pagrindiniai metaduomenys: pavadinimas, dokumento numeris, sudarymo data, įsigaliojimo data;
  - Prisegti failai;
  - </t>
    </r>
    <r>
      <rPr>
        <sz val="11"/>
        <rFont val="Calibri"/>
        <family val="2"/>
        <charset val="186"/>
        <scheme val="minor"/>
      </rPr>
      <t>Galiojimo terminas;</t>
    </r>
    <r>
      <rPr>
        <sz val="11"/>
        <rFont val="Calibri"/>
        <family val="2"/>
        <scheme val="minor"/>
      </rPr>
      <t xml:space="preserve">
  - Nuorodos į susijusius įrašus (pagal bendruosius reikalavimus "Įrašų susiejimas");
  - Detalizacija / pastabos.</t>
    </r>
  </si>
  <si>
    <t>Galimybė konfigūravimo būdu sutarties papildomo dokumento formoje pridėti papildomus laukus (rekvizitus) (kiekis neribojamas) pagal bendruosius reikalavimus "Formų konfigūravimas".</t>
  </si>
  <si>
    <t>Sutarties papildomo dokumento (įrašo) galimos būsenos: Rengiamas (įskaitant parengtas), Perduotas užregistruoti, Galiojantis, Baigtas, Pašalintas. Sutarties papildomo dokumento būsena negali būti keičiama kaip eilinis laukas (rekvizitas). Sutarties papildomo dokumento būseną gali pakeisti tik redagavimo prieigą prie sutarties papildomo dokumento turintis asmuo, atlikdamas išreikštą specialų veiksmą (mygtukas su aiškiu būsenos keitimo pavadinimu) ir tik pagal loginę būsenų seką. Visi sutarties papildomo dokumento būsenos pakeitimo veiksmai automatiškai užfiksuojami sutarties papildomo dokumento žurnale pagal bendruosius reikalavimus "Veiksmų atsekamumas".</t>
  </si>
  <si>
    <t>Galimybė sukurti sutarties papildomą dokumentą (įrašą) su galimybe pasirinkti sutarties papildomo dokumento tipą iš konfigūravimo būdu nustatyto sąrašo. Galimybė konfigūravimo būdu apriboti sukūrimo funkciją tik atskirai nustatytai naudotojų grupei. Galimybė išsaugoti įrašą jo neregistruojant ar pilnai neužpildžius. Galimybė konfigūravimo būdu nustatyti sutarties papildomo dokumento tikrinimo sąlygas. Kitos sutarties papildomo dokumento rengimo galimybės pagal bendruosius reikalavimus "Įrašo rengimas".</t>
  </si>
  <si>
    <t xml:space="preserve">Galimybė perduoti parengtą sutarties papildomą dokumentą užregistravimui (mygtukas su aiškiu tiksliniu pavadinimu), pasirenkant registruojantį asmenį tik iš naudotojų grupės, atskirai nustatytos konfigūravimo būdu. Perduotame užregistruoti sutarties papildomame dokumente nurodytam registruojančiam asmeniui suteikiama redagavimo prieiga. </t>
  </si>
  <si>
    <t xml:space="preserve">Galimybė užregistruoti parengtą sutarties papildomą dokumentą (mygtukas su aiškiu tiksliniu pavadinimu), jeigu rengėjas yra atskirai konfigūravimo būdu nustatytoje registruojančių asmenų grupėje. Galimybė užregistruoti perduotą registruoti sutarties papildomą dokumentą (mygtukas su aiškiu tiksliniu pavadinimu) tik nurodytam registruojančiam asmeniui. Užregistruotame sutarties papildomame dokumente automatiškai suteikiama skaitymo prieiga registravimą atlikusiam asmeniui, o redagavimo prieiga už sutartį atsakingiems asmenims. Galimybė konfigūravimo būdu apriboti redagavimo teisę už sutartį atsakingiems asmenims. </t>
  </si>
  <si>
    <t xml:space="preserve">Galimybė konfigūravimo būdu nustatyti, ar automatiškai informuoti už sutarties vykdymą atsakingus asmenis apie užregistruotą sutarties papildomą dokumentą pagal bendruosius reikalavimus "Komentavimas ir informavimas". </t>
  </si>
  <si>
    <t>Galimybė konfigūravimo būdu nustatyti, kad būtų automatiškai siunčiami priminimai, susieti su galiojančio sutarties papildomo dokumento galiojimo terminu, pagal bendruosius reikalavimus "Priminimai". Galimybė konfigūravimo būdu pakeisti visų automatiškai sukuriamų priminimų, susietų su sutarties papildomo dokumento galiojimo terminu, gavėjus iš sutarties papildomo dokumento dalyvių (rengėjas, registratorius, atsakingi už sutarties vykdymą asmenys), o kitus nustatymus pagal bendruosius reikalavimus "Priminimai". Galimybė rankiniu būdu pakeisti konkretaus sutarties papildomo dokumento konkretaus priminimo gavėjus iš sutarties papildomo dokumento dalyvių (rengėjas, registratorius, atsakingi už sutarties vykdymą asmenys), o kitus nustatymus pagal bendruosius reikalavimus "Priminimai".</t>
  </si>
  <si>
    <t>Galiojantiems sutarčių papildomiems dokumentams, kai pradelsiamas sutarties papildomo dokumento galiojimo terminas, automatiškai uždedamas vėlavimo požymis, aiškiai matomas tiek sutarties papildomo dokumento formoje, tiek sutarties papildomų dokumentų sąrašuose.</t>
  </si>
  <si>
    <r>
      <t>Galimybė užbaigti galiojantį sutarties papildomą dokumentą (mygtukas su aiškiu tiksliniu pavadinimu). Leid</t>
    </r>
    <r>
      <rPr>
        <sz val="11"/>
        <rFont val="Calibri"/>
        <family val="2"/>
        <charset val="186"/>
        <scheme val="minor"/>
      </rPr>
      <t xml:space="preserve">žiama tik registratoriui ir už sutartį atsakingiems asmenims. </t>
    </r>
    <r>
      <rPr>
        <sz val="11"/>
        <rFont val="Calibri"/>
        <family val="2"/>
        <scheme val="minor"/>
      </rPr>
      <t>Galimybė konfigūravimo būdu nustatyti, ar automatiškai informuoti registratorių bei už sutartį vykdymą atsakingus asmenis apie užbaigtą sutarties papildomą dokumentą pagal bendruosius reikalavimus "Komentavimas ir informavimas". Užbaigtiems sutarčių papildomiems dokumentams automatiškai nuimamas vėlavimo požymis, jeigu toks buvo uždėtas, ir uždedamas užbaigimo požymis, aiškiai matomas tiek sutarties papildomo dokumento formoje, tiek sutarties papildomų dokumentų sąrašuose.</t>
    </r>
  </si>
  <si>
    <t>Specialiai aktui prie sutarties pritaikyta forma, specialūs darbo su nepasirašytais aktais sąrašai bei specifinės galimybės valdyti akto pasirašymo informaciją.</t>
  </si>
  <si>
    <t>Aktams galioja visos savybės bei galimybės kaip ir sutarties papildomiems dokumentams.</t>
  </si>
  <si>
    <t>Galimybė konfigūravimo būdu aktų funkcionalumą nustatyti reikiamiems papildomų dokumentų tipams (darbų atlikimo aktams, perdavimo-priėmimo aktams ir pan.)</t>
  </si>
  <si>
    <t>Akto forma su šiais papildomais laukais (rekvizitais):
  - Pasirašymo būsena (nepasirašytas, pasirašytas);
  - Pasirašymo data (kada gautas visų šalių pasirašytas aktas).</t>
  </si>
  <si>
    <t>Galimybė pažymėti aktą pasirašytu arba nepasirašytu. Akto pažymėjimas pasirašytu automatiškai atžymimas akto žurnale pagal bendruosius reikalavimus "Veiksmų atsekamumas".</t>
  </si>
  <si>
    <t>Specialūs darbo su nepasirašytais aktais sąrašai (pagal bendruosius reikalavimus "Įrašų sąrašai, filtrai ir paieška"):
  - Nepasirašyti aktai pagal akto datą;
  - Nepasirašyti aktai pagal kontrahentą;
  - Nepasirašyti aktai pagal už sutartį atsakingą asmenį.</t>
  </si>
  <si>
    <t>Specialiai sutartims iš anksto sukonfigūruoti tipiniai procesai</t>
  </si>
  <si>
    <t>Sutarties derinimo tipinis procesas (sutartis perduodama derinti 1-2 nurodytiems darbuotojams, po suderinimo sutartis grįžta iniciatoriui).</t>
  </si>
  <si>
    <t>Sutarties tvirtinimo ir pasirašymo su trečiąja šalimi tipinis procesas (sutartis perduodama tvirtinti nurodytam darbuotojui, po patvirtinimo perduodama pasirašymui nurodytam darbuotojui ir kontrahentui).</t>
  </si>
  <si>
    <t>4.</t>
  </si>
  <si>
    <t>Korespondencijos valdymo reikalavimai</t>
  </si>
  <si>
    <t>Dokumentas - bendras korespondencijos dokumento pavadinimas apimantis visų tipų korespondencijos dokumentus (tiek siunčiamus, tiek ir gaunamus).</t>
  </si>
  <si>
    <t>Pagrindiniai reikalavimai korespondencijos dokumentų valdymui</t>
  </si>
  <si>
    <t>Užtikrinamas ir valdomas siunčiamų/gaunamų dokumentų valdymo ciklas - gavimas, rengimas, derinimas, tvirtinimas, vizavimas, el. pasirašymas, supažindinimas, registravimas, saugojimas, paieška, naudojimas, susiję dokumentai, atsakymų rengimas.</t>
  </si>
  <si>
    <t>Specialiai gautiems dokumentams pritaikyta forma, specialūs darbo su gautais dokumentais sąrašai bei galimybės registruoti, atsakyti ir kt. (pagal reikalavimus Nr. 4.2).</t>
  </si>
  <si>
    <t>Specialiai siunčiamiems dokumentams pritaikyta forma, specialūs darbo su siunčiamais dokumentais sąrašai bei galimybės registruoti, susieti su gautais, ir t.t. (pagal reikalavimus Nr. 4.3).</t>
  </si>
  <si>
    <t>Specialiai korespondencijos dokumentams iš anksto sukonfigūruoti tipiniai procesai (pagal reikalavimus Nr. 4.4).</t>
  </si>
  <si>
    <t>Integracija su Lietuvos pašto E-Pristatymo sistema el. siuntoms siųsti ir gauti (pagal reikalavimus Nr. 4.5).</t>
  </si>
  <si>
    <t>El. pasirašymo procesas integruotas į siunčiamų / gaunamų dokumentų registravimo procesą (pagal reikalavimus Nr. 4.6).</t>
  </si>
  <si>
    <t>Automatizuotas el. paštu gautos korespondencijos konvertavimas į gauto dokumento kortelę (pagal reikalavimus Nr. 4.7).</t>
  </si>
  <si>
    <t>Automatinis siunčiamo dokumento išsiuntimas el. paštu arba per e-pristatymo sistemą atliekant registravimo veiksmą (pagal reikalavimus Nr. 4.8).</t>
  </si>
  <si>
    <t>Konfigūruojamas gavimo/siuntimo būdų sąrašas.</t>
  </si>
  <si>
    <t>Kontroliuojamos korespondencijos procesas (pagal reikalavimus Nr. 4.9).</t>
  </si>
  <si>
    <t>Galimybė kontroliuoti siuntėjų/gavėjų sąrašus ir jų papildymą naujais įrašais (pagal reikalavimus Nr. 4.10).</t>
  </si>
  <si>
    <t>Raštinės (pagal reikalavimus Nr. 4.11).</t>
  </si>
  <si>
    <t>Galimybė konfigūruoti automatinius veiksmus pagal bendruosius reikalavimus "Automatiniai veiksmai".</t>
  </si>
  <si>
    <t>Specialiai gautiems dokumentams pritaikyta forma, specialūs darbo su gautais dokumentais sąrašai bei galimybės registruoti, atsakyti ir kt.</t>
  </si>
  <si>
    <t>Gauto dokumento forma su šiais laukais (rekvizitais):
  - Pagrindiniai metaduomenys: Siuntėjas, pavadinimas, numeris, data, požymis, kad dokumentas yra riboto naudojimo (bendruosius reikalavimus "Įrašų prieigos valdymas";
  - Prisegti failai;
  - Duomenys apie originalą: puslapių skaičius, priedų skaičius, kur saugomas originalas, kam nukreipiamas dokumentas (sąrašas asmenų/grupių/padalinių automatiškai informuojamų apie gautą dokumentą);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</si>
  <si>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Gauto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</si>
  <si>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gauto dokumento. Rezervuotas indeksas panaudojamas vėliau.</t>
  </si>
  <si>
    <t>Galimybė kontroliuoti korespondencijos procesą pagal reikalavimus "Kontroliuojamos korespondencijos procesas" .</t>
  </si>
  <si>
    <t>Siuntos gautos per Lietuvos pašto E-Pristatymo sistemą turi būti automatiškai įkeliamos kaip gauta neregistruota korespondencija pagal reikalavimus "Integracija su Lietuvos pašto E-Pristatymo sistema el. siuntoms siųsti ir gauti."</t>
  </si>
  <si>
    <t>Galimybė automatiškai įkelti el. paštu gautas žinutes kaip neregistruotą gautą korespondenciją pagal bendruosius reikalavimus "Įrašų konvertavimas ir maršturizavimas". Neturi būti ribojamas skirtingų el. pašto adresų, iš kurių vykdomas laiškų sukėlimas į korespondenciją, skaičius.</t>
  </si>
  <si>
    <t>Galimybė sukurti gautą dokumentą tiesiai iš išsiųstos korespondencijos kortelės. Veiksmo metu susiejamos gautos ir siunčiamos korespondencijos kortelės. Gautos korespondencijos kortelėje automatiškai užpildomas gavėjas, pavadinimas, byla pagal išsiųstos korespondencijos duomenis (gali būti užpildoma kita informacija (konfigūravimas)).</t>
  </si>
  <si>
    <t>Patvirtinimo, apie gauto dokumento užregistravimą išsiuntimas, siuntėjui:
 - Galimybė siųsti pranešimus (el. Paštu) apie gauto dokumento užregistravimą (konfigūruojama raštinės lygmenyje);
 - Galimybė pasirinkti siunčiamo patvirtinimo šabloną (parsirenkama iš patvirtinimo šablonų sąrašo);
 - Galimybė į siunčiamo patvirtinimo tekstą įtraukti meta duomenis iš registruojamo dokumento kortelės;
 - Galimybė administratoriui konfigūruoti patvirtinimo šablonų sąrašą.</t>
  </si>
  <si>
    <t>Specialūs darbo su gautais dokumentais sąrašai (pagal bendruosius reikalavimus "Įrašų sąrašai, filtrai ir paieška"):
  - Neregistruota
  - Neregistruota el. korespondencija
  - p/indeksą
  - p/registravimo laiką
  - p/bylą;
  - p/dokumento rūšį;
  - p/ veiklos sritį.</t>
  </si>
  <si>
    <t>Specialiai siunčiamiems dokumentams pritaikyta forma, specialūs darbo su siunčiamais dokumentais sąrašai bei galimybės registruoti, susieti su gautais, ir t.t.</t>
  </si>
  <si>
    <t>Siunčiamo dokumento forma su šiais laukais (rekvizitais):
  - Pagrindiniai metaduomenys: Gavėjas, pavadinimas, numeris, data, požymis, kad dokumentas yra riboto naudojimo (bendruosius reikalavimus "Įrašų prieigos valdymas";
  - Prisegti failai;
  - Duomenys apie originalą: puslapių skaičius, priedų skaičius, kur saugomas originalas, kam nukreipiamas dokumentas;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</si>
  <si>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Siunčiamo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</si>
  <si>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siunčiamo dokumento. Rezervuotas indeksas panaudojamas vėliau.</t>
  </si>
  <si>
    <t>Galimybė išsiųsti dokumentus per E-pristatymo sistema pagal reikalavimus "Integracija su Lietuvos pašto E-Pristatymo sistema el. siuntoms siųsti ir gauti" ir "Automatinis siunčiamo dokumento išsiuntimas el. paštu arba per e-pristatymo sistemą atliekant registravimo veiksmą".</t>
  </si>
  <si>
    <t>Galimybė išsiųsti dokumentus el. paštu pagal reikalavimus "Automatinis siunčiamo dokumento išsiuntimas el. paštu arba per e-pristatymo sistemą atliekant registravimo veiksmą".</t>
  </si>
  <si>
    <t>Galimybė pakartotinai išsiųsti dokumentus el. paštu / per E-pristatymų sistemą.</t>
  </si>
  <si>
    <t>Galimybė automatiškai perkelti dokumentus į korespondenciją jų išsiuntimui per korespondencijos sistemą.</t>
  </si>
  <si>
    <t>Galimybė sukurti atsakymą tiesiai iš gautos korespondencijos kortelės. Kuriant atsakymą turi būti susiejamos gautos ir siunčiamos korespondencijos kortelės. Siunčiamos korespondencijos kortelėje automatiškai užpildomas gavėjas, pavadinimas, byla (Gali būti užpildoma kita informacija (konfigūravimas)).</t>
  </si>
  <si>
    <t>Galimybė išsiųsti šabloninius atsakymus paklausėjams:
 - Galimybė išsiųsti šabloninius atsakymus;
 - Galimybė pasirinkti siunčiamo atsakymo šabloną (pasirenkama iš šablonų sąrašo);
 - Galimybė į šabloną įtraukti metaduomenis iš dokumento kortelės;
 - Galimybė administratoriui konfigūruoti šablonų sąrašą.</t>
  </si>
  <si>
    <t>Specialiai korespondencijos dokumentams iš anksto sukonfigūruoti tipiniai procesai</t>
  </si>
  <si>
    <t>Siunčiamo rašto derinimo tipinis procesas (parengtas raštas perduodamas derinti 1-2 nurodytiems darbuotojams, po suderinimo raštas grįžta iniciatoriui).</t>
  </si>
  <si>
    <t>Integracija su Lietuvos pašto E-Pristatymo sistema el. siuntoms siųsti ir gauti</t>
  </si>
  <si>
    <t>Automatinis e-pristatymo dėžučių informacijos nuskaitymas Kontaktų registre registruotiems kontaktams.</t>
  </si>
  <si>
    <t>Galimybė siųsti procesinius dokumentus teismams. Galimybė nurodyti kokio tipo failai galimi siųsti kaip procesiniai.</t>
  </si>
  <si>
    <t>Galimybė apriboti per e-pristatymo sistemą išsiunčiamų failų tipus.</t>
  </si>
  <si>
    <t>Galimybė nurodyti, kad būtų siunčiami visi failai, jei tarp siunčiamų failų nėra nė vieno leistino siuntimui failo (pagal failo tipą).</t>
  </si>
  <si>
    <t>Galimybė keisti siuntėjus siunčiant e-siuntą (ne tik tiems kas nurodyta siunčiamo dokumento kortelėje).</t>
  </si>
  <si>
    <t>Galimybė sužinoti siuntos kainą prieš ją išsiunčiant.</t>
  </si>
  <si>
    <t>Automatinis gautų siuntų įkėlimas iš e-pristatymo sistemos į korespondenciją kiekvienai gautai siuntai sukuriant gauto dokumento neregistruotą kortelę.</t>
  </si>
  <si>
    <t>Galimybė pakartotinai išsiųsti siuntą.</t>
  </si>
  <si>
    <t>Galimybė rankiniu būdu inicijuoti gautų siuntų nuskaitymo procesą.</t>
  </si>
  <si>
    <t>Galimybė išjungti procesinių dokumentų siuntimo funkciją.</t>
  </si>
  <si>
    <t>El. pasirašymo procesas integruotas į siunčiamų / gaunamų dokumentų registravimo procesą</t>
  </si>
  <si>
    <t>Galimybė pasirašyti gautus/siunčiamus ADOC dokumentus el. parašu registravimo metu.</t>
  </si>
  <si>
    <t>Galimybė naudoti el. spaudą šiame procese.</t>
  </si>
  <si>
    <t>Galimybė nurodyti papildomas sąlygas, kada vykdomas pasirašymas el. parašu dokumento registravimo metu (sąlygos konfigūruojamos).</t>
  </si>
  <si>
    <t>Galimybė nurodyti, kad registratorius registravimo metu pats gali nuspręsti kokią priemones pasirašymui naudoti - el. spaudą ar kitas.  
Jei nurodoma, kad visada pasirašoma el. spaudu, tai procesas įvykdomas be naudotojo įsikišimo.</t>
  </si>
  <si>
    <t>Automatizuotas el. paštu gautos korespondencijos konvertavimas į gauto dokumento kortelę</t>
  </si>
  <si>
    <t>Galimybė sukonfigūruoti, kad:
 - Nurodytais adresais gaunamas el. paštas automatiškai būtu įkeliamas korespondenciją kaip neregistruotas gautas dokumentas;
 - Kitų tipų dokumentai būtu automatiškai konvertuojami į siunčiamos korespondencijos dokumentus.
Maršturizavimas ir konvertavimas vykdomas pagal bendruosius reikalavimus "Įrašų konvertavimas ir maršturizavimas".</t>
  </si>
  <si>
    <t>Automatinis siunčiamo dokumento išsiuntimas el. paštu arba per e-pristatymo sistemą atliekant registravimo veiksmą</t>
  </si>
  <si>
    <t xml:space="preserve">Registruojant siunčiamą dokumentą dokumentas išsiunčiamas automatiškai el. paštu jei siuntimo būdas nurodytas el. paštu ir nurodytas gavėjo el. pašto adresas. </t>
  </si>
  <si>
    <t xml:space="preserve">Registruojant siunčiamą dokumentą dokumentas išsiunčiamas automatiškai per E-Pristatymo sistemą jei siuntimo būdas nurodytas e-siuntos ir nurodytas gavėjas gali gauti E-siuntas (turi dėžutę E-pristatymo sistemoje). </t>
  </si>
  <si>
    <t>Siuntimo per E-pristatymo sistemą ir siuntimo el. paštu atveju parodomas specialus langas, kuriame matoma kas ir kam bus siunčiama. Pavirtintus veiksmą įvykdomas siuntimas. Veiksmas užfiksuojamas įrašo žurnale.</t>
  </si>
  <si>
    <t>Kontroliuojamos korespondencijos procesas</t>
  </si>
  <si>
    <t>Galimybė įjungti papildomus rekvizitus: Nereikalauti atsakymo, Nereikalauti vykdymo, Ypatingos kontrolės požymis.</t>
  </si>
  <si>
    <t>Galimybė paskirti užduotis (rezoliucijas) korespondencijos dokumento pagrindu.</t>
  </si>
  <si>
    <t>Galimybė matyti užduočių (rezoliucijų) sąrašą tiesiai korespondencijos kortelėje.</t>
  </si>
  <si>
    <t>Galimybė užbaigti vykdymą net ir tada, kai dar visos užduotys (rezoliucijos) nėra įvykdytos.</t>
  </si>
  <si>
    <t>Galimybė nutraukti užduočių (rezoliucijų vykdymą).</t>
  </si>
  <si>
    <t>Specializuoti sąrašai darbui su kontroliuojamos korespondencijos dokumentais:
 - Vykdoma korespondencija (paskirtos užduotys, bet dar jos neįvykdytos);
 - Ypatingai kontroliuojama (dar neįvykdyta);
 - Vykdoma bet nereikalaujanti atsakymo;
 - Vykdoma\neatsakyta ir t.t.</t>
  </si>
  <si>
    <t>Galimybė kontroliuoti siuntėjų/gavėjų sąrašus ir jų papildymą naujais įrašais</t>
  </si>
  <si>
    <t>Galimybė nurodyti, kad siuntėjas/gavėjas gali būti kontaktinis asmuo (ne tik organizacija/įmonė)</t>
  </si>
  <si>
    <t>Galimybė pasirinkti tik iš registruotų kontaktų sąrašo (neleidžiant siuntėjo/gavėjo įvesti laisvai)</t>
  </si>
  <si>
    <t>Galimybė nurodyti, kad laisvai įvestas gavėjas/siuntėjas privalo būti įrašytas ir kontaktų sąrašą (įvedus pavadinimą turi būti pasirenkama įrašyti į kontaktų sąrašą, Jei tai nepadaroma neleidžiama registruoti)</t>
  </si>
  <si>
    <t>Galimybė nurodyti, kad siuntėją/gavėją būtų galima pasirinkti tik iš specialaus sąrašo (sąrašas nurodomas konfigūravimo būdu).</t>
  </si>
  <si>
    <t>Galimybė nurodyti komentarą rodomą po siuntėjo/gavėjo lauku.</t>
  </si>
  <si>
    <t>Raštinės</t>
  </si>
  <si>
    <t>Neribotas raštinių skaičius.</t>
  </si>
  <si>
    <t>Raštinė turi šiuos gautos korespondencijos nustatymus:
 - Reikalavimai indekso formatui;
 - Galimybę įjungti/išjungti pasirašymą el. parašu registruojant gautą dokumentą (konfigūruojamos sąlygos, kada vykdomas pasirašymas, parašo reikšmė registravimo metu, pasirašymo e-spaudu parametrus);
 - Nurodyti, kurie rekvizitai privalomi užpildyti gautai korespondencijai;
 - Nurodyti, koks gavimo būdas yra užpildomas pagal nutylėjimą;
 - Nustatyti Indekso unikalumo tikrinimo parametrus gautai korespondencijai pasirenkat iš sąrašo (Netikrinamas, Pagal Numerį ir datą, Pagal numerį, datą ir siuntėją);
 - Sąrašas rekvizitų paveldimų kuriant panašų gautą dokumentą;
 - Sąrašas rekvizitų kuriant atsakymą į gautą dokumentą;
 - Nenaudojamų rekvizitų sąrašą gautai korespondencijai.</t>
  </si>
  <si>
    <t>Raštinė turi šiuos siunčiamos korespondencijos nustatymus:
 - Reikalavimai indekso formatui;
 - Nustatyti kam lygi registravimo data (Lygi registravimo momento datai ar Lygi skaitliuko rezervavimo datai);
 - Reikalavimai numerio formatui;
 - Nustatyti kam lygi dokumento data (Laisvai koreguojama, Lygi skaitliuko rezervavimo datai, Lygi registravimo momento datai, Laisvai koreguojama formuojant laisvai (priešingu atveju - lygi registravimo datai));
 - Galimybę įjungti/išjungti pasirašymą el. parašu registruojant siunčiamą dokumentą  (konfigūruojamos sąlygos, kada vykdomas pasirašymas, parašo reikšmė registravimo metu, pasirašymo e-spaudu parametrus);
 - Nurodyti, kurie rekvizitai privalomi užpildyti gautai korespondencijai;
 - Nurodyti koks siuntimo būdas yra užpildomas pagal nutylėjimą;
 - Galimybė išjungti registruojamų dokumentų unikalumo tikrinimą;
 - Sąrašas rekvizitų paveldimų kuriant panašų gautą dokumentą;
 - Sąrašas rekvizitų kuriant atsakymą į gautą dokumentą;
 - Nenaudojamų rekvizitų sąrašą gautai korespondencijai.</t>
  </si>
  <si>
    <t>Raštinės turi šiuos bendrus nustatymus siunčiamiems/gautiems dokumentams:
 - Sąrašas skaitytojų, kurie pagal nutylėjimą gauna prieigą prie visų raštinės dokumentų;
 - Sąrašas tvarkytojų, kurie pagal nutylėjimą gauna prieigą prie visų raštinės dokumentų;
 - Galimybė nurodyti, kad raštinė formuojant indeksą naudotų bendrą skaitliuką su kita raštine.</t>
  </si>
  <si>
    <t>Kiti reikalavimai</t>
  </si>
  <si>
    <t>Galimybė nurodyti, kad indeksui tikrinti naudojamos bendros taisyklės tarp visų raštinių (įjungiama/išjungiama). Jei įjungta, tai reikia pasirinkti, kaip tikrinamas unikalumas (pagal "Numerį ir Datą" arba "Numerį, datą ir siuntėja").</t>
  </si>
  <si>
    <t>Galimybė automatiškai informuoti už kontakto vadybą atsakingus asmenis apie naujai užregistruotą dokumentą.</t>
  </si>
  <si>
    <t>Galimybė keisti skaitliukų reikšmes (tik administratoriui).</t>
  </si>
  <si>
    <t>Galimybė automatiškai pakeisti skaitliukų reikšmes į 0 kiekvienų kalendorinių metų pradžioje.</t>
  </si>
  <si>
    <t>Galimybė leisti redaguoti registruotos siunčiamos korespondencijos numerį ir datą.</t>
  </si>
  <si>
    <t>6.</t>
  </si>
  <si>
    <t>Sąskaitų valdymo reikalavimai</t>
  </si>
  <si>
    <t>Sąskaita - pats sąskaitos dokumentas.</t>
  </si>
  <si>
    <t>Pagrindiniai reikalavimai sąskaitų valdymui</t>
  </si>
  <si>
    <t>Valdoma skaitmeninė informacija:
  - Pirkimo sąskaitos;
  - Pardavimo sąskaitos.</t>
  </si>
  <si>
    <t>Užtikrinamas ir valdomas pilnas sąskaitų gyvavimo ciklas - rengimas, tvirtinimas, registravimas, saugojimas, paieška, naudojimas, apmokėjimo kontrolė, archyvavimas.</t>
  </si>
  <si>
    <t>Specialiai sąskaitai pritaikyta forma, specialūs darbo su sąskaitomis peržiūros sąrašai bei specifinės galimybės valdyti sąskaitos apmokėjimo informaciją. (pagal reikalavimus Nr. 6.2).</t>
  </si>
  <si>
    <t>Specialiai sąskaitoms iš anksto sukonfigūruoti tipiniai procesai (pagal reikalavimus Nr. 6.3).</t>
  </si>
  <si>
    <t>Galimybė inicijuoti sąskaitos tvirtinimą / vizavimą ir patvirtinti / vizuoti sąskaitą pagal bendruosius reikalavimus "Dokumento tvirtinimas".</t>
  </si>
  <si>
    <t>Galimybė derinti/tvirtinti sąskaitas naudojant tipinius procesus pagal bendruosius reikalavimus "Tipiniai procesai (workflows)".</t>
  </si>
  <si>
    <t>Galimybė inicijuoti sąskaitos pasirašymą el. parašu organizacijos viduje bei pasirašyti sąskaitą pagal bendruosius reikalavimus "Dokumento pasirašymas".</t>
  </si>
  <si>
    <t>Galimybė inicijuoti sąskaitos pasirašymą el. parašu su išoriniais subjektais pagal bendruosius reikalavimus "Dokumento pasirašymas su išoriniais dalyviais".</t>
  </si>
  <si>
    <t>Galimybė siųsti sąskaitas susipažinimui ir komentuoti pagal bendruosius reikalavimus "Dokumento siuntimas susipažinimui" ir "Komentavimas ir informavimas".</t>
  </si>
  <si>
    <t>Galimybė išsiųsti sąskaitą į išorę nurodytais el. pašto adresais. Išsiuntimas automatiškai užfiksuojamas sąskaitos žurnale pagal bendruosius reikalavimus "Veiksmų atsekamumas".</t>
  </si>
  <si>
    <t>Užtikrinamas el. parašu pasirašytu sąskaitų ilgalaikis saugojimas pagal bendruosius reikalavimus "Pasirašytų dokumentų ilgalaikis saugojimas".</t>
  </si>
  <si>
    <t>Užduočių kūrimas sąskaitų pagrindu pagal bendruosius reikalavimus "Užduotys" ir užduočių valdymas pagal reikalavimus "Užduočių valdymas".</t>
  </si>
  <si>
    <t>Galimybė rengti sąskaitas pagal bendruosius reikalavimus "Įrašo rengimas".</t>
  </si>
  <si>
    <t>Galimybė naudotis dokumentų sąrašais ir ieškoti sąskaitų pagal bendruosius reikalavimus "Įrašų sąrašai, filtrai ir paieška".</t>
  </si>
  <si>
    <t>Galimybė sugeneruoti sąskaitų ataskaitą pagal bendruosius reikalavimus "Įrašų ataskaitos".</t>
  </si>
  <si>
    <t>Sąskaitų prieigos valdymas pagal bendruosius reikalavimus "Įrašų prieigos valdymas".</t>
  </si>
  <si>
    <t>Galimybė saugoti ir valdyti ribotos prieigos sąskaitas pagal bendruosius reikalavimus "Ribotos prieigos įrašai".</t>
  </si>
  <si>
    <t>Galimybė klasifikuoti ir valdyti sąskaitas pagal bendruosius reikalavimus "Dokumentacijos planas".</t>
  </si>
  <si>
    <t>Galimybė automatiškai numeruoti sąskaitas pagal bendruosius reikalavimus "Automatinis numeravimas".</t>
  </si>
  <si>
    <t>Sąskaitos informacijos eksportavimas ir spausdinimas pagal bendruosius reikalavimus "Įrašo eksportavimas ir spausdinimas".</t>
  </si>
  <si>
    <t>Galimybė sąskaitai susikurti priminimus (kiekis neribojamas) pagal bendruosius reikalavimus "Priminimai".</t>
  </si>
  <si>
    <t>Sąskaitoms automatiškai veikiantys pavadavimai pagal bendruosius reikalavimus "Pavadavimai".</t>
  </si>
  <si>
    <t>Sąskaitų archyvavimas pagal bendruosius reikalavimus "Įrašų archyvavimas".</t>
  </si>
  <si>
    <t>Sąskaitų valdymo naudotojo sąsaja (UI) pagal bendruosius reikalavimus "Naudotojo sąsaja".</t>
  </si>
  <si>
    <t>Specialiai sąskaitai pritaikyta forma, specialūs darbo su sąskaitomis peržiūros sąrašai bei specifinės galimybės valdyti sąskaitos apmokėjimo informaciją.</t>
  </si>
  <si>
    <t>Sąskaitos forma su šiais laukais (rekvizitais):
  - Pagrindiniai metaduomenys: kontrahentas (iš ko gauta ar kam skirta sąskaita, galimybė konfigūravimo būdu nustatyti, ar galima pasirinkti kontrahentus iš užregistruotų organizacijų ir/ar kontaktinių asmenų sąrašo bei ar galima įvesti laisvai), sąskaitos data, sąskaitos numeris, tipas (pasirenkamas iš konfigūravimo būdu nustatyto sąrašo, kiekis neribojamas);
  - Prisegti failai (sąskaitos);
  - Informacija apie apmokėjimą: suma, apmokėjimo terminas, apmokėta suma, neapmokėta suma, apmokėjimo būsena (apmokėta / neapmokėta), apmokėjimo data;
  - Projektas: pasirinkimas iš konfigūruojamo sąrašo;
  - Pagal sutartį: Nuoroda į susijusią sutartį (pagal bendruosius reikalavimus "Įrašų susiejimas"). Susiejus sąskaitą su sutartimi, sąskaita turi būti atvaizduojama sutarties kortelėje tam skirtame sąraše, o patvirtintos ir / arba užregistruotos sąskaitos suma turi būti išminusuojama iš sutarties sumos, gautas rezultatas atvaizduojamas sutarties kortelės lauke "Sutarties likutis" (žr. p. 5.2.1);
  - Klasifikacija: byla (gali būti pasirenkamos kelios bylos), veiklos sritis (gali būti pasirenkamos kelios veiklos sritys) (pagal bendruosius reikalavimus "Dokumentacijos planas");
  - Nuorodos į susijusius įrašus (pagal bendruosius reikalavimus "Įrašų susiejimas");
  - Detalizacija / pastabos.</t>
  </si>
  <si>
    <t>Galimybė konfigūravimo būdu sąskaitos formoje pridėti papildomus laukus (rekvizitus) (kiekis neribojamas) pagal bendruosius reikalavimus "Formų konfigūravimas".</t>
  </si>
  <si>
    <t>Galimybė konfigūravimo būdu sąskaitos formoje paslėpti nenaudojamus standartinius laukus (rekvizitus).</t>
  </si>
  <si>
    <t>Galimybė sukurti panašią sąskaitą. Galimybė konfigūravimo būdu nustatyti, kurie rekvizitai (be numatytų) paveldimi kuriant panašią sąskaitą.</t>
  </si>
  <si>
    <t>Galimybė perduoti parengtą sąskaitą užregistravimui (mygtukas su aiškiu tiksliniu pavadinimu), pasirenkant registruojantį asmenį tik iš naudotojų grupės, atskirai nustatytos konfigūravimo būdu. Perduotoje užregistruoti sąskaitoje nurodytam registruojančiam asmeniui suteikiama redagavimo prieiga. Galimybė konfigūravimo būdu nustatyti, ar automatiškai informuoti registratorių apie registravimui perduodamą sąskaitą pagal bendruosius reikalavimus "Komentavimas ir informavimas". Galimybė konfigūravimo būdu nustatyti, kad nebūtų naudojamas perdavimas registravimui ir rengėjas galėtų iškart registruoti sąskaitą.</t>
  </si>
  <si>
    <r>
      <t xml:space="preserve">Galimybė užregistruoti parengtą sąskaitą (mygtukas su aiškiu tiksliniu pavadinimu), jeigu rengėjas yra atskirai konfigūravimo būdu nustatytoje registruojančių asmenų grupėje. Galimybė užregistruoti perduotą registruoti sąskaitą (mygtukas su aiškiu tiksliniu pavadinimu) tik nurodytam registruojančiam asmeniui. </t>
    </r>
    <r>
      <rPr>
        <sz val="11"/>
        <rFont val="Calibri"/>
        <family val="2"/>
        <charset val="186"/>
        <scheme val="minor"/>
      </rPr>
      <t xml:space="preserve">Galimybė perduoti registravimą kitam registratoriui. </t>
    </r>
    <r>
      <rPr>
        <sz val="11"/>
        <rFont val="Calibri"/>
        <family val="2"/>
        <scheme val="minor"/>
      </rPr>
      <t>Galimybė konfigūravimo būdu nustatyti, ar automatiškai informuoti rengėją bei nuolatinius konfigūravimo būdu nustatytus asmenis apie užregistruotą sąskaitą pagal bendruosius reikalavimus "Komentavimas ir informavimas". Užregistruotoje sąskaitoje automatiškai suteikiama skaitymo prieiga registravimą atlikusiam bei sąskaitą vizavusiems asmenims.</t>
    </r>
  </si>
  <si>
    <t>Galimybė suteikti sąskaitai numerį tiek rankiniu būdu, tiek automatiniu būdu pagal bendruosius reikalavimus "Automatinis numeravimas". Galimybė konfigūravimo būdu nustatyti, kada turi būti įvedamas / suteikiamas numeris - rengiant sąskaitą ar registruojant sąskaitą. Galimybė konfigūravimo būdu nustatyti, kad automatinio numeravimo atveju sąskaitos formoje būtų rodomas numerio suteikimo mygtukas.</t>
  </si>
  <si>
    <t>Neapmokėtoms sąskaitoms, kai pradelsiamas apmokėjimo terminas, automatiškai uždedamas vėlavimo požymis, aiškiai matomas tiek sąskaitos formoje, tiek sąskaitų sąrašuose.</t>
  </si>
  <si>
    <t>Galimybė pažymėti sąskaitą apmokėta arba neapmokėta. Sąskaitos pažymėjimas apmokėta automatiškai nuima vėlavimo požymį, jeigu toks buvo uždėtas, bei automatiškai atžymimas sąskaitos žurnale pagal bendruosius reikalavimus "Veiksmų atsekamumas".</t>
  </si>
  <si>
    <t>Galimybė konfigūravimo būdu nustatyti, kad būtų automatiškai siunčiami priminimai, susieti su neapmokėtos sąskaitos apmokėjimo terminu, pagal bendruosius reikalavimus "Priminimai". Galimybė konfigūravimo būdu pakeisti visų automatiškai sukuriamų priminimų, susietų su sąskaitos apmokėjimo terminu, gavėjus iš sąskaitos dalyvių (rengėjas, registratorius, atsakingi už sutarties vykdymą asmenys), o kitus nustatymus pagal bendruosius reikalavimus "Priminimai". Galimybė rankiniu būdu pakeisti konkrečios sąskaitos konkretaus priminimo gavėjus iš sąskaitos dalyvių (rengėjas, registratorius, atsakingi už sutarties vykdymą asmenys), o kitus nustatymus pagal bendruosius reikalavimus "Priminimai".</t>
  </si>
  <si>
    <t>Specialūs darbo su sąskaitomis sąrašai (pagal bendruosius reikalavimus "Įrašų sąrašai, filtrai ir paieška").</t>
  </si>
  <si>
    <t>Galimybė konfigūravimo būdu pridėti papildomus darbo su sąskaitomis sąrašus (kiekis neribojamas) pagal bendruosius reikalavimus "Sąrašų konfigūravimas".</t>
  </si>
  <si>
    <t>Specialiai sąskaitoms iš anksto sukonfigūruoti tipiniai procesai</t>
  </si>
  <si>
    <t>Pirkimo sąskaitos tvirtinimo tipinis procesas (gautas sąskaitos dokumentas perduodamas tvirtinti vienam nurodytam darbuotojui, po patvirtinimo sąskaitos dokumentas automatiškai užregistruojamas ir perduodamas atsakingam finansininkui).</t>
  </si>
  <si>
    <t>Pardavimo sąskaitos tvirtinimo tipinis procesas (sąskaitos dokumentas perduodamas tvirtinti 1-2 nurodytiems darbuotojams, po patvirtinimo sąskaitos dokumentas perduodamas registravimui nurodytam darbuotojui).</t>
  </si>
  <si>
    <t>7.</t>
  </si>
  <si>
    <t>Personalo dokumentų ir procesų valdymo reikalavimai</t>
  </si>
  <si>
    <t>Dokumentas - bendras dokumento pavadinimas, apimantis visų tipų personalo dokumentus - asmens bylos dokumentai, darbo sutartys ir jų pakeitimai, prašymai, komandiruotės, kvalifikacijos dokumentai ir pan.</t>
  </si>
  <si>
    <t>Reikalavimai Personalo dokumentų modulio konfigūracijai</t>
  </si>
  <si>
    <t>Konfigūravimo būdu sukurta personalo paslaugų užsakymų sritis, kurioje išvardintos darbuotojams skirtos personalo paslaugos. Galimybė šioje srityje atlikti paiešką pagal paslaugos pavadinimą. Galimybė šioje srityje vienu mygtuko paspaudimu inicijuoti pasirinktą paslaugą. Galimybė apriboti prieigą prie šios srities ar atskirų jos paslaugų.</t>
  </si>
  <si>
    <t>Specialiai atostogų prašymams sukonfigūruota forma, tvirtinimo procesas bei sąrašai (pagal reikalavimus Nr. 7.2).</t>
  </si>
  <si>
    <t>Specialiai laisvadienių prašymams sukonfigūruota forma bei tvirtinimo procesas (pagal reikalavimus Nr. 7.3).</t>
  </si>
  <si>
    <t>Specialiai komandiruočių įsakymams sukonfigūruota forma, tvirtinimo procesas bei sąrašai (pagal reikalavimus Nr. 7.4).</t>
  </si>
  <si>
    <t>Specialiai darbo sutarčiai sukonfigūruota forma, tvirtinimo procesas bei sąrašai (pagal reikalavimus Nr. 7.5).</t>
  </si>
  <si>
    <t>Specialiai atleidimams iš darbo sukonfigūruota forma, tvirtinimo procesas bei sąrašai (pagal reikalavimus Nr. 7.6).</t>
  </si>
  <si>
    <t>Specialiai kvalifikaciniams dokumentams sukonfigūruota forma bei sąrašai (pagal reikalavimus Nr. 7.7).</t>
  </si>
  <si>
    <t>Kiti specialiai personalo dokumentams iš anksto sukonfigūruoti tipiniai procesai (pagal reikalavimus Nr. 7.8).</t>
  </si>
  <si>
    <t>Darbuotojo kortelė konfigūravimo būdu papildyta šiomis skiltimis:
  - Prašymų sąrašas (rodomi užregistruoti, rengiami ir tvirtinami atostogų, nuotolinio darbo bei laisvadienių prašymai, nerodomi negaliojantys ir pašalinti);
  - komandiruočių sąrašas (rodomi užregistruoti, rengiami ir tvirtinami įsakymai, nerodomi negaliojantys ir pašalinti);
  - kvalifikacinių dokumentų sąrašas (rodomi užregistruoti ir rengiami dokumentai, nerodomi negaliojantys ir pašalinti).
Galimybė patiems perkonfigūruoti (pakeisti, papildyti, pašalinti) darbuotojo kortelės skiltis su personalo dokumentų sąrašais.</t>
  </si>
  <si>
    <t>Specialiai atostogų prašymams sukonfigūruota forma, tvirtinimo procesas bei sąrašai</t>
  </si>
  <si>
    <t>Konfigūravimo būdu sukurta atostogų prašymo forma su šiais laukais (rekvizitais) (pagal bendruosius reikalavimus "Formų konfigūravimas"):
  - Darbuotojas (pagal nutylėjimą automatiškai užpildoma pildančiu naudotoju);
  - Atostogų pradžia (privaloma data);
  - Atostogų pabaiga (privaloma data);
  - Atostogų likutis (PASTABA: užpildomas automatiškai įgyvendinus DVS integraciją su apskaitos sistema "Rivilė", žr. p. 11)
  - Pavaduojantis (neprivalomas, pasirenkamas iš Org. struktūros);
  - Atostoginius išmokėti (pasirenkama: Kartu su DU arba Iki atostogų pradžios).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</si>
  <si>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atostogų prašymo tvirtinimo tipinis procesas (pagal bendruosius reikalavimus "Tipiniai procesai (workflows)"):
  - Proceso dalyviai: Pavaduojantis, Tiesioginis vadovas, Personalo partneris.
  - Tvirtinimo terminas: 2 d.d..
  - Registravimas: Personalo partneris.
  - Užregistravus prašymą, automatiškai inicijuojamas pavadavimas.
  - Apie užregistruotą prašymą automatiškai informuojami: prašymo iniciatorius, atsakingas finansininkas.</t>
  </si>
  <si>
    <t>Konfigūravimo būdu sukurti darbo su atostogų prašymais bei laisvadienių prašymais sąrašai (pagal bendruosius reikalavimus "Įrašų sąrašai, filtrai ir paieška"):
  - Prašymai / Tvirtinami (tik rengiami ir tvirtinami atostogų prašymai, nuolinio darbo prašymai bei laisvadienių prašymai; stulpeliai: Dokumento data, Darbuotojas, Atostogų periodas (arba laisvadienio datos), Yra pas, Prašymo tipas (Atostogos arba Laisvadienis), Pavaduojantis, Terminas);
  - Prašymai / Galiojantys (rengiami, tvirtinami ir galiojantys atostogų prašymai, nuolinio darbo prašymai bei laisvadienių prašymai; stulpeliai: Dokumento data, Darbuotojas, Atostogų periodas (arba laisvadienio datos), Prašymo tipas (Atostogos arba Laisvadienis), Pavaduojantis, Reg. data, Numeris);
  - Prašymai / Pagal darbuotoją (rengiami, tvirtinami ir galiojantys atostogų prašymai, nuolinio darbo prašymai bei laisvadienių prašymai; sąrašo kategorizacija pagal darbuotoją; stulpeliai: Dokumento data, Darbuotojas, Atostogų periodas (arba laisvadienio datos), Prašymo tipas (Atostogos arba Laisvadienis), Pavaduojantis, Būsena, Yra pas);
  - Prašymai / Pagal mėnesį (rengiami, tvirtinami ir galiojantys atostogų prašymai, nuolinio darbo prašymai bei laisvadienių prašymai; sąrašo kategorizacija pagal atostogų periodo metus, giliau pagal mėnesį (į kelis mėnesius patenkantys atostogų prašymas rodomas prie visų tų mėnesių kategorijų); stulpeliai: Dokumento data, Darbuotojas, Atostogų periodas (arba laisvadienio datos), Prašymo tipas (Atostogos arba Laisvadienis), Pavaduojantis, Būsena, Yra pas);
  - Prašymai / Negaliojantys (tik negaliojantys atostogų prašymai, nuolinio darbo prašymai bei laisvadienių prašymai; stulpeliai: Dokumento data, Darbuotojas, Atostogų periodas (arba laisvadienio datos), Prašymo tipas (Atostogos arba Laisvadienis), Pavaduojantis, Numeris, Paskelbė negaliojančiu).</t>
  </si>
  <si>
    <t>Specialiai laisvadienių prašymams sukonfigūruota forma bei tvirtinimo procesas</t>
  </si>
  <si>
    <r>
      <t>Konfigūravimo būdu sukurta laisvadienio forma su šiais laukais (rekvizitais) (pagal bendruosius reikalavimus "Formų konfigūravimas"):</t>
    </r>
    <r>
      <rPr>
        <sz val="11"/>
        <rFont val="Calibri"/>
        <family val="2"/>
        <charset val="186"/>
        <scheme val="minor"/>
      </rPr>
      <t xml:space="preserve">
</t>
    </r>
    <r>
      <rPr>
        <sz val="11"/>
        <rFont val="Calibri"/>
        <family val="2"/>
        <scheme val="minor"/>
      </rPr>
      <t xml:space="preserve">  - Darbuotojas (pagal nutylėjimą automatiškai užpildoma pildančiu naudotoju);
  - Pirmo laisvadienio data (privaloma data);
  - Antro laisvadienio data (neprivaloma data);
Standartinių dokumento laukų konfigūracija:
  - Dokumento pavadinimas - suformuojamas automatiškai iš darbuotojo vardo ir pavardės ir dokumento tipo;
  - Dokumento data - pagal nutylėjimą automatiškai užpildoma šiandiena, leidžiama pakeisti.</t>
    </r>
  </si>
  <si>
    <t>Konfigūravimo būdu sukurtas laisvadienių prašymo tvirtinimo tipinis procesas (pagal bendruosius reikalavimus "Tipiniai procesai (workflows)"):
  - Proceso dalyviai:  Tiesioginis vadovas.
  - Tvirtinimo terminas: 2 d.d..
  - Registravimas: automatinis.
  - Apie užregistruotą prašymą automatiškai informuojami: prašymo iniciatorius, personalo partneris, atsakingas finansininkas.</t>
  </si>
  <si>
    <t>Specialiai komandiruočių įsakymams sukonfigūruota forma, tvirtinimo procesas bei sąrašai</t>
  </si>
  <si>
    <t>Konfigūravimo būdu sukurta komandiruotės įsakymo forma su šiais laukais (rekvizitais) (pagal bendruosius reikalavimus "Formų konfigūravimas"):
  - Darbuotojas (pagal nutylėjimą automatiškai užpildoma pildančiu naudotoju);
  - Komandiruotės pradžia;
  - Komandiruotės pabaiga;
  - Vieta (įrašoma);
  - Tikslas (įrašomas);
  - Pavaduojantis (neprivalomas, pasirenkamas iš Org. struktūros);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</si>
  <si>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komandiruotės įsakymo tvirtinimo tipinis procesas (pagal bendruosius reikalavimus "Tipiniai procesai (workflows)"):
  - Proceso dalyviai: Tiesioginis vadovas, Pavaduojantis, Aukštesnio lygio vadovas (įmonės vadovas).
  - Tvirtinimo terminas: 3 d.d.
  - Registravimas: įsakymas automatiškai užregistruojamas Tvarkomųjų dokumentų modulyjee.
  - Užregistravus įsakymą, automatiškai inicijuojamas pavadavimas (kai nurodytas pavaduotojas).
  - Apie užregistruotą dokumentą automatiškai informuojami: prašymo iniciatorius, tiesioginis vadovas, atsakingas finansininkas, Biuro vadovas.</t>
  </si>
  <si>
    <t>Konfigūravimo būdu sukurti darbo su komandiruočių įsakymais sąrašai (pagal bendruosius reikalavimus "Įrašų sąrašai, filtrai ir paieška"):
  - Komandiruotės / Tvirtinami (tik rengiami ir tvirtinami komandiruočių įsakymai; stulpeliai: Dokumento data, Darbuotojas, Pradžia, Pabaiga, Vieta,  Pavaduojantis, Yra pas, Terminas);
  - Komandiruotės / Galiojantys (tik galiojantys komandiruočių įsakymai; stulpeliai: Dokumento data, Darbuotojas, Pradžia, Pabaiga, Vieta, Pavaduojantis, Reg. data, Numeris);
  - Komandiruotės / Pagal darbuotoją (rengiami, tvirtinami ir galiojantys komandiruočių įsakymai; sąrašo kategorizacija pagal darbuotoją; stulpeliai: Dokumento data, Darbuotojas, Pradžia, Pabaiga, Vieta, Pavaduojantis, Būsena, Yra pas);
  - Komandiruotės / Pagal mėnesį (rengiami, tvirtinami ir galiojantys komandiruočių įsakymai; sąrašo kategorizacija pagal komandiruočių pradžios periodo metus, giliau pagal mėnesį (į kelis mėnesius patenkantys dokumentai rodomi prie visų tų mėnesių kategorijų); stulpeliai: Dokumento data, Darbuotojas, Pradžia, Pabaiga, Vieta, Pavaduojantis, Būsena, Yra pas);
  - Komandiruotės / Negaliojantys (tik negaliojantys komandiruočių įsakymai; stulpeliai: Dokumento data, Darbuotojas, Pradžia, Pabaiga, Vieta, Pavaduojantis, Numeris, Paskelbė negaliojančiu).</t>
  </si>
  <si>
    <t>Specialiai darbo sutarčiai sukonfigūruota forma, tvirtinimo procesas bei sąrašai</t>
  </si>
  <si>
    <t>Konfigūravimo būdu sukurta priėmimo į darbą forma su šiais laukais (rekvizitais) (pagal bendruosius reikalavimus "Formų konfigūravimas" ir Šablonai ir jų rengimas):
  - Darbuotojo vardas ir pavardė (užsipildo automatiškai sutarties šablone);
  - Darbuotojo el. paštas  (užsipildo automatiškai sutarties šablone);
  - Darbuotojo gyvenamasis adresas (užsipildo automatiškai sutarties šablone);
  - Pareigos  (užsipildo automatiškai sutarties šablone);
  - Padalinys (pasirenkama iš Org. struktūros)  (užsipildo automatiškai sutarties šablone);
  - Darbo sutarties rūšis (pasirenkama: neterminuota (pagal nutylėjimą), terminuota)  (užsipildo automatiškai sutarties šablone);
  - Darbo pradžia (privaloma data)  (užsipildo automatiškai sutarties šablone);
  - Darbo sutarties terminas (data, privaloma, jei sutartis terminuota)  (užsipildo automatiškai sutarties šablone);
  - Darbo laikas  (užsipildo automatiškai sutarties šablone);
  - Darbuotojo atlyginimas brutto  (užsipildo automatiškai sutarties šablone);
  - Ar taikoma STT patikra: Taip, Ne. (pasirinkimas iš sąrašo).  Kai atsakymas TAIP, į darbo sutarties šablono nustatytą vietą perkeliamas tekstas "ir jei dėl gautos informacijos iš Lietuvos Respublikos Specialiųjų tyrimų tarnybos apie asmenį nėra priimamas sprendimas neskirti jo į pareigas".
  - Galimybė taikyti darbo sutarčiai ribotą prieigą pagal bendruosius reikalavimus "Ribotos prieigos įrašai".
Standartinių dokumento laukų konfigūracija:
  - Dokumento pavadinimas - suformuojamas automatiškai iš dokumento tipo, darbuotojo vardo ir pavardės bei darbo pradžios datos;
  - Dokumento data - pagal nutylėjimą automatiškai užpildoma šiandiena, leidžiama pakeisti.</t>
  </si>
  <si>
    <t>Konfigūravimo būdu sukurtas darbo sutarties tvirtinimo tipinis procesas (pagal bendruosius reikalavimus "Tipiniai procesai (workflows)"):
  - Proceso dalyviai: Pasirinkto padalinio vadovas, Įmonės vadovas, naujas darbuotojas. Inicijavus procesą į darbo sutarties word šabloną turi persikelti laukų informacija, t.y. užsipildyti dokumentas.
  - Proceso terminas: 3 darbo dienos.
  - Registravimas: automatinis.
  - Apie užregistruotą dokumentą automatiškai informuojami: iniciatorius, pasirinkto padalinio vadovas.
  - Užregistravus dokumentą automatiškai sukuriama užduotis pagal užduoties šabloną "Naujo darbuotojo priėmimas", apie kurią informuojamas personalo partneris, biuro vadovas, IT vadovas. PASTABA: UŽDUOTIES GAVĖJAI NEĮGAUNA SKAITYMO PRIEIGOS PRIE SUSIJUSIOS SUTARTIES. 
Konfigūravimo būdu sukurtas užduoties šablonas "Naujo darbuotojo priėmimas" (pagal užduočių valdymo reikalavimus "Užduočių šablonai"):
  - Užduoties esmė - suformuojama automatiškai iš "Priėmimas į darbą: ", priėmimo į darbą formoje nurodyto darbuotojo vardo ir pavardės bei darbo pradžios datos;
  - Įvykdymo terminas - 3 darbo dienos.
  - Užduoties autorius - Sutarties formoje nutodytas tiesioginis vadovas.
  - Atsakingas vykdytojas - Sutarties inicijatorius.
 - Kiti vykdytojai - biuro vadovas, IT vadovas
  - Užduoties tipas - be autoriaus priėmimo.
  - Nuoroda į užregistruotą darbo sutarties dokumentą.
  - Iš patvirtintos darbo sutarties galimybė inicijuoti susijusį dokumentą - Darbo sutarties pakeitimą. Sukūrimo momentu turi persikelti darbuotojo vardas pavardė.</t>
  </si>
  <si>
    <t>Konfigūravimo būdu sukurti darbo sutarčių ir jų pakeitimų sąrašai (pagal bendruosius reikalavimus "Įrašų sąrašai, filtrai ir paieška"):
  - Darbo sutartys / Tvirtinami (tik rengiami ir tvirtinami dokumentai; stulpeliai: Dokumento data, Darbuotojas, Pareigos, Padalinys, Pradžia, Pabaiga,  Yra pas, Terminas);
  - Darbo sutartys / Galiojantys (tik galiojantys dokumentai; stulpeliai: Dokumento data, Darbuotojas, Pareigos, Padalinys, Pradžia, Pabaiga, Reg. data, Numeris);
  - Darbo sutartys / Pagal padalinį (rengiami, tvirtinami ir galiojantys dokumentai; sąrašo hierarchinė kategorizacija pagal padalinį; stulpeliai: Dokumento data, Darbuotojas, Pareigos, Padalinys, Pradžia, Pabaiga, Būsena, Yra pas);
  - Darbo sutartys / Pagal mėnesį (rengiami, tvirtinami ir galiojantys dokumentai; sąrašo kategorizacija pagal darbo pradžios metus, giliau pagal mėnesį; stulpeliai: Dokumento data, Darbuotojas, Pareigos, Padalinys, Pradžia, Pabaiga, Būsena, Yra pas);
  - Darbo sutartys / Negaliojantys (tik negaliojantys dokumentai; stulpeliai: Dokumento data, Darbuotojas, Pareigos, Padalinys, Pradžia, Pabaiga, Numeris, Paskelbė negaliojančiu).</t>
  </si>
  <si>
    <t>Specialiai atleidimams iš darbo sukonfigūruota forma, tvirtinimo procesas bei sąrašai</t>
  </si>
  <si>
    <t>Konfigūravimo būdu sukurta atleidimo iš darbo forma su šiais laukais (rekvizitais) (pagal bendruosius reikalavimus "Formų konfigūravimas"):
  - Darbuotojas (pasirenkamas iš Org. struktūros);
  - Pareigos (užsipildo automatiškai pasirinkus darbuotoją);
  - Padalinys (užsipildo automatiškai pasirinkus darbuotoją);
  - Atleidimo data (privaloma data).
Standartinių dokumento laukų konfigūracija:
  - Dokumento pavadinimas - suformuojamas automatiškai iš dokumento tipo, darbuotojo vardo ir pavardės bei atleidimo datos;
  - Dokumento data - pagal nutylėjimą automatiškai užpildoma šiandiena, leidžiama pakeisti.</t>
  </si>
  <si>
    <t>Konfigūravimo būdu sukurtas atleidimo iš darbo tipinis procesas (pagal bendruosius reikalavimus "Tipiniai procesai (workflows)"):
  - Registravimas: Personalo partneris.
  - Užregistravus dokumentą automatiškai sukuriama užduotis pagal užduoties šabloną "Darbuotojo atleidimas".
Konfigūravimo būdu sukurtas užduoties šablonas "Darbuotojo atleidimas" (pagal užduočių valdymo reikalavimus "Užduočių šablonai"):
  - Užduoties esmė - suformuojama automatiškai iš "Atleidimas iš darbo",  "Atsiskaitymo lapelis" darbuotojo vardo ir pavardės bei atleidimo datos;
  - Įvykdymo terminas - ne vėliau kaip paskutinė darbo diena.
  - Užduoties autorius - Personalo partneris.
  - Atsakingas vykdytojas - DU finansininkas.
  - Kiti vykdytojai - Biuro vadovas, IT vadovas, tiesioginis vadovas.
  - Užduoties tipas - be autoriaus priėmimo.
  - Nuoroda į užregistruotą atleidimo iš darbo dokumentą.</t>
  </si>
  <si>
    <t>Konfigūravimo būdu sukurti darbo su atleidimams iš darbo sąrašai (pagal bendruosius reikalavimus "Įrašų sąrašai, filtrai ir paieška"):
  - Atleidimai iš darbo / Tvirtinami (tik rengiami ir tvirtinami dokumentai; stulpeliai: Dokumento data, Darbuotojas, Pareigos, Padalinys, Atleidimo data, Atleidimo pagrindas, Yra pas, Terminas);
  - Atleidimai iš darbo / Galiojantys (tik galiojantys dokumentai; stulpeliai: Dokumento data, Darbuotojas, Pareigos, Padalinys, Atleidimo data, Atleidimo pagrindas, Reg. data, Numeris);
  - Atleidimai iš darbo / Pagal padalinį (rengiami, tvirtinami ir galiojantys dokumentai; sąrašo hierarchinė kategorizacija pagal padalinį; stulpeliai: Dokumento data, Darbuotojas, Pareigos, Padalinys, Atleidimo data, Atleidimo pagrindas, Būsena, Yra pas);
  - Atleidimai iš darbo / Pagal mėnesį (rengiami, tvirtinami ir galiojantys dokumentai; sąrašo kategorizacija pagal pradžios periodo metus, giliau pagal mėnesį; stulpeliai: Dokumento data, Darbuotojas, Pareigos, Padalinys, Atleidimo data, Atleidimo pagrindas, Būsena, Yra pas);
  - Atleidimai iš darbo / Negaliojantys (tik negaliojantys dokumentai; stulpeliai: Dokumento data, Darbuotojas, Pareigos, Padalinys, Atleidimo data, Atleidimo pagrindas, Numeris, Paskelbė negaliojančiu).</t>
  </si>
  <si>
    <t>Specialiai kvalifikaciniams dokumentams sukonfigūruota forma bei sąrašai</t>
  </si>
  <si>
    <r>
      <t>Konfigūravimo būdu sukurta kvalifikacinio dokumento forma su šiais laukais (rekvizitais) (pagal bendruosius reikalavimus "Formų konfigūravimas"):</t>
    </r>
    <r>
      <rPr>
        <sz val="11"/>
        <rFont val="Calibri"/>
        <family val="2"/>
        <charset val="186"/>
        <scheme val="minor"/>
      </rPr>
      <t xml:space="preserve">
  - Darbuotojas (pasirenkamas iš Org. struktūros)</t>
    </r>
    <r>
      <rPr>
        <sz val="11"/>
        <rFont val="Calibri"/>
        <family val="2"/>
        <scheme val="minor"/>
      </rPr>
      <t>;
  - Tipas (pasirenkama iš sąrašo: Mokslų diplomas, Mokymų pažymėjimas, Kvalifikacinis sertifikatas);
  - Pavadinimas (įvedamas kvalifikacinio dokumento pavadinimas);
  - Galioja iki (neprivaloma data).
Standartinių dokumento laukų konfigūracija:
  - Dokumento pavadinimas - suformuojamas automatiškai iš dokumente nurodyto mokymų tipo, darbuotojo vardo ir pavardės;
  - Dokumento data - pagal nutylėjimą neužpildyta, privaloma nurodyti.</t>
    </r>
  </si>
  <si>
    <t>Konfigūravimo būdu sukurtas kvalifikacijos dokumento registravimo tipinis procesas (pagal bendruosius reikalavimus "Tipiniai procesai (workflows)"):
  - Proceso dalyviai: Personalo partneris.
  - Proceso terminas: 1 savaitė.
  - Registravimas: automatinis.
  - Apie užregistruotą dokumentą automatiškai informuojami: iniciatorius, tiesioginis vadovas.</t>
  </si>
  <si>
    <t>Konfigūravimo būdu sukurti darbo su kvalifikaciniais dokumentais sąrašai (pagal bendruosius reikalavimus "Įrašų sąrašai, filtrai ir paieška"):
  - Kvalifikaciniai dokumentai / Galiojantys (tik galiojantys dokumentai; stulpeliai: Dokumento data, Darbuotojas, Tipas, Pavadinimas, Galioja iki, Reg. data, Numeris);
  - Kvalifikaciniai dokumentai / Pagal darbuotoją (galiojantys dokumentai; sąrašo kategorizacija pagal darbuotoją; stulpeliai: Dokumento data, Darbuotojas, Tipas, Pavadinimas, Galioja iki);
  - Kvalifikaciniai dokumentai / Negaliojantys (tik negaliojantys dokumentai; stulpeliai: Dokumento data, Darbuotojas, Tipas, Pavadinimas, Galioja iki, Numeris, Paskelbė negaliojančiu).</t>
  </si>
  <si>
    <t>Kiti specialiai personalo dokumentams iš anksto sukonfigūruoti tipiniai procesai</t>
  </si>
  <si>
    <t>Nuotolinio darbo prašymų tvirtinimo tipinis procesas (prašymas perduodamas tvirtinti 1-2 nurodytiems darbuotojams, po patvirtinimo dokumentas automatiškai užregistruojamas).</t>
  </si>
  <si>
    <t>Tėvystės atostogų prašymų tvirtinimo tipinis procesas (prašymas perduodamas tvirtinti 1-2 nurodytiems darbuotojams, po patvirtinimo dokumentas automatiškai užregistruojamas).</t>
  </si>
  <si>
    <t>Nemokamų atostogų prašymo tvirtinimo tipinis procesas (prašymas perduodamas tvirtinti 1-4 nurodytiems darbuotojams, po patvirtinimo dokumentas automatiškai užregistruojamas).</t>
  </si>
  <si>
    <t>Atostogų atšaukimo tvirtinimo tipinis procesas (prašymas perduodamas tvirtinti 1-3 nurodytiems darbuotojams, po patvirtinimo dokumentas automatiškai užregistruojamas).</t>
  </si>
  <si>
    <t>Prašymų pažymai gauti tvirtinimo tipinis procesas (prašymas perduodamas tvirtinti 1 nurodytam darbuotojui, po patvirtinimo dokumentas automatiškai užregistruojamas).</t>
  </si>
  <si>
    <t>Kitos konfigūravimo galimybės personalo dokumentų valdymui</t>
  </si>
  <si>
    <t>Galimybė konfigūravimo būdu apriboti konkretaus tipo personalo dokumento sukūrimo funkciją tik atskirai nustatytai naudotojų grupei.</t>
  </si>
  <si>
    <t>Galimybė konfigūravimo būdu konkretaus tipo personalo dokumento formoje perkonfigūruoti (pakeisti, papildyti, pašalinti) laukus (rekvizitus) pagal bendruosius reikalavimus "Formų konfigūravimas".</t>
  </si>
  <si>
    <t>Galimybė konfigūravimo būdu nustatyti konkretaus tipo personalo dokumento laukų (rekvizitų) automatinį užpildymą.</t>
  </si>
  <si>
    <t>Galimybė konfigūravimo būdu konkretaus tipo personalo dokumento tipiniame procese perkonfigūruoti (pakeisti, papildyti, pašalinti) nustatymus pagal bendruosius reikalavimus "Tipiniai procesai (workflows)". Galimybė konfigūravimo būdu konkretaus tipo personalo dokumentams sukurti papildomus tipinius procesus (kiekis neribojamas) pagal bendruosius reikalavimus "Tipiniai procesai (workflows)".</t>
  </si>
  <si>
    <t>Galimybė konfigūravimo būdu darbo su konkretaus tipo personalo dokumentais sąrašuose perkonfigūruoti (pakeisti, papildyti, pašalinti) sąrašų nustatymus pagal bendruosius reikalavimus "Sąrašų konfigūravimas". Galimybė konfigūravimo būdu pridėti papildomus darbo su konkretaus tipo personalo dokumentais sąrašus (kiekis neribojamas) pagal bendruosius reikalavimus "Sąrašų konfigūravimas".</t>
  </si>
  <si>
    <t>Galimybė konfigūravimo būdu aprašyti automatinius priminimus, susietus su data konkretaus tipo personalo dokumentuose (pvz. priminimas apie kvalifikacinio dokumento galiojimo pabaigą). Priminimai (kiekis neribojamas) konfigūruojami pagal bendruosius reikalavimus "Priminimai".</t>
  </si>
  <si>
    <t>Galimybė konfigūravimo būdu aprašyti užduotis, kurios automatiškai inicijuojamos, priklausomai nuo datos konkretaus tipo personalo dokumentuose (pvz. užduotis atnaujinti sertifikatą prieš vieną mėnesį iki nustojant galioti senam sertifikatui).</t>
  </si>
  <si>
    <t>Galimybė konfigūravimo būdu paruošti užduotis / užduočių sąrašus, kurios automatiškai inicijuojamos įvykus tam tikriems įvykiams sistemoje (pvz. užregistravus naują darbuotoją, užregistravus darbuotojo atleidimo iš darbo prašymą ir pan.). Galimybė sukonfigūruoti kelias užduočių aibes, iš kurių automatiškai pasirenkama pagal metaduomenų reikšmes įrašuose (pvz. skirtingi užduočių sąrašai užregistravus statybos projektų vadovą ir teisininką).</t>
  </si>
  <si>
    <t>Galimybė sukonfigūruoti automatiškai inicijuojamus kitų įrašų derinimo/tvirtinimo procesus įvykus tam tikriems įvykiams sistemoje (pvz. užregistravus komandiruotės prašymą, inicijuojamas komandiruotės įsakymo rengimas ir tvirtinimas).</t>
  </si>
  <si>
    <t>Galimybė sukonfigūruoti automatiškai inicijuojamus procesus, kurie inicijuojami tam tikru metu (pvz. darbuotojui grįžus iš komandiruotės, automatiškai inicijuojamas komandiruotės ataskaitos tvirtinimo procesas).</t>
  </si>
  <si>
    <t>Galimybė sukonfigūruoti automatiškai inicijuojamus periodinius procesus (pvz. kartą metuose užpildyti specializuotą mokymų poreikio formą), kur periodiškumas yra konfigūruojamas.</t>
  </si>
  <si>
    <t>Galimybė sukonfigūruoti automatinius veiksmus, kurie automatiškai startuojami įvykus tam tikriems įvykiams sistemoje.</t>
  </si>
  <si>
    <t>Galimybė darbuotojo kortelėje konfigūravimo būdu pakeisti / papildyti / pašalinti skiltis su personalo dokumentų sąrašais.</t>
  </si>
  <si>
    <t>Galimybė konfigūravimo būdu aprašyti, kokios darbuotojų grupės/pareigybės turi susipažinti su tam tikrais dokumentais sistemoje. Taisykles turi galioti tiek naujai registruojamiems darbuotojams, tiek ir darbuotojui pakeitus pareigas ar perėjus dirbti į kitą padalinį.</t>
  </si>
  <si>
    <t>Personalo dokumentų modulis neturi apsiriboti išvardytais procesais. Turi būti galimybė konfigūravimo būdu sukurti neribotą kiekį bet kokių kitų personalo dokumentų formas, procesus ir sąrašus.</t>
  </si>
  <si>
    <t>Šifruoti atlyginimai</t>
  </si>
  <si>
    <t xml:space="preserve">Galimybė šifruoti informaciją apie darbuotojų darbo užmokesti ir valdyti prieigą prie šios informacijos. </t>
  </si>
  <si>
    <t>8.</t>
  </si>
  <si>
    <t>Kontaktų valdymo reikalavimai</t>
  </si>
  <si>
    <t>Kontaktas - įrašas apie organizaciją (klientą, tiekėją, partnerį, valstybinę instituciją ar kt.) arba tos organizacijos atstovą bei atitinkamą kontaktinę informaciją.</t>
  </si>
  <si>
    <t>Įvykis - papildomas įrašas prie konkretaus kontakto apie buvusį ar būsimą įvykį, susijusį su tuo kontaktu.</t>
  </si>
  <si>
    <t>Aplankas - konkrečių įvykių aplankas priskirtas konkrečiai organizacijai/kontaktui.</t>
  </si>
  <si>
    <t>Pagrindiniai reikalavimai kontaktų valdymui</t>
  </si>
  <si>
    <t>Registras saugoti ir valdyti kontaktus.</t>
  </si>
  <si>
    <t xml:space="preserve">Galimybė dviem būdais valdyti prieigą prie kontaktų:
 - Visi kontaktai yra vieši (skaitymui) visiems prie Kontaktų modulio prieinantiems naudotojams, ar skaitymo prieiga bus valdoma individualiai kiekvienam kontaktui;
 - Prieiga valdoma kiekvienam įrašui atskirai.
</t>
  </si>
  <si>
    <t>Organizacijos forma su šiais laukais (rekvizitais):
  - Pavadinimas;
  - Kontaktinė informacija (adresai, telefonai, tinklapiai, nuorodos);
  - Oficialūs rekvizitai (įmonės kodas, PVM mokėtojo kodas, atsiskaitomoji sąskaita ir kt.);
  - Tipas (tipų sąrašas nustatomas konfigūravimo būdu);
  - Kontakto vadybininkai (pasirenkama iš Org. struktūros);
  - Kontakto naudotojai, įvykių skaitytojai, informuojami apie korespondenciją (nustatoma konfigūravimo būdu, pasirenkama iš Org. struktūros)
  - Aktyvus / Neaktyvus;
  - Pastabos.</t>
  </si>
  <si>
    <t>Organizacijos atstovo forma su šiais laukais (rekvizitais):
  - Organizacija;
  - Vardas ir pavardė;
  - Pareigos;
  - Kontaktinė informacija (adresai, telefonai, nuorodos);
  - Tipas (tipų sąrašas nustatomas konfigūravimo būdu);
  - Kontakto vadybininkai, įvykių skaitytojai, informuojami apie korespondenciją (nustatoma konfigūravimo būdu, pasirenkama iš Org. struktūros);
  - Aktyvus / Neaktyvus;
  - Asmens kodas, gimimo data ();
  - Pastabos.</t>
  </si>
  <si>
    <t>Kontakto formoje (Organizacijos formoje, Organizacijos atstovo formoje) be kontakto rekvizitų taip pat atvaizduojami tik su kontaktu susijusių įrašų sąrašai:
  - Korespondencijos sąrašas ir galimybė iš šio sąrašo peržiūrai atidaryti norimą raštą pagal bendruosius reikalavimus "Įrašo atidarymas";
  - Sutarčių sąrašas ir galimybė iš šio sąrašo peržiūrai atidaryti norimą sutartį pagal bendruosius reikalavimus "Įrašo atidarymas";
  - Kliento dokumentų sąrašas ir galimybė iš šio sąrašo peržiūrai atidaryti norimą dokumentą pagal bendruosius reikalavimus "Įrašo atidarymas";
  - Užduočių sąrašas ir galimybė iš šio sąrašo peržiūrai atidaryti norimą užduotį pagal bendruosius reikalavimus "Įrašo atidarymas".</t>
  </si>
  <si>
    <t>Galimybė konfigūravimo būdu apriboti kontaktų kūrimo funkciją tik atskirai nustatytai naudotojų grupei. Galimybė konfigūravimo būdu nustatyti, kad sukurti kontaktai papildomai praeitų registravimo žingsnį. Registruojant kontaktus tikrinamas jų unikalumas. Neleidžiama registruoti neunikalių kontaktų.</t>
  </si>
  <si>
    <t>Galimybė organizaciją/kontaktą paskelbti konfidencialiu. Paskelbus konfidencialiu apribojama prieiga prie organizacijos/kontakto.</t>
  </si>
  <si>
    <t>Kontaktus gali keisti tik kontaktų vadybininkai arba asmenys/grupės kuriems suteiktos koregavimo teisės.</t>
  </si>
  <si>
    <t>Visi kontaktų duomenų pakeitimai fiksuojami kontakto žurnale pagal bendruosius reikalavimus "Veiksmų atsekamumas (įrašų žurnalai) ir kitos priemonės".</t>
  </si>
  <si>
    <t>Galimybė kontaktams susikurti priminimus (kiekis neribojamas) pagal bendruosius reikalavimus "Priminimai".</t>
  </si>
  <si>
    <t>Galimybė formuoti organizacijos ar kontaktinio asmens QR kodą.</t>
  </si>
  <si>
    <t>Galimybė naudotis dokumentų sąrašais ir ieškoti kontaktų pagal bendruosius reikalavimus "Įrašų sąrašai, filtrai ir paieška".</t>
  </si>
  <si>
    <t>Įvykiai</t>
  </si>
  <si>
    <t>Galimybė fiksuoti įvykusius veiksmus ir planuoti ateinančius veiksmus prie kontakto sukuriant įvykius.</t>
  </si>
  <si>
    <t>Įvykio forma su šiais laukais (rekvizitais):
  - Kontaktas, kuriam priklauso įvykis;
  - Įvykio esmė / pavadinimas;
  - Įvykio data;
  - Įvykio tipas (sąrašas konfigūruojamas administratoriaus);
  - Turinys, pastabos, prisegti failai.</t>
  </si>
  <si>
    <t>Įvykius gali keisti tik įvykio autorius arba kontakto vadybininkai.</t>
  </si>
  <si>
    <t>Galimybė įvykį paskelbti konfidencialiu. Paskelbus įvykį konfidencialiu apribojama prieiga prie įvykio.</t>
  </si>
  <si>
    <t>Įvykių prieigos valdymas pagal bendruosius reikalavimus "Įrašų prieigos valdymas".</t>
  </si>
  <si>
    <t>Galimybė perkelti įvykius prie kito kontakto/aplanko.</t>
  </si>
  <si>
    <t>Galimybė įvykiams susikurti priminimus (kiekis neribojamas) pagal bendruosius reikalavimus "Priminimai".</t>
  </si>
  <si>
    <t>Aplankai</t>
  </si>
  <si>
    <t>Galimybė susikurti "aplankus", kuriems priskiriami įvykiai. Tai suteikia papildomas galimybės tvarkyti ir klasifikuoti įvykius.</t>
  </si>
  <si>
    <t>Aplankas turi turėti šias savybes:
 - Galimybė nurodyti aplanko vadybininkus (aplanko vadybininkai gauna prieigą prie visų aplanko įvykių ir gali keisti aplanko nustatymus);
 - Galimybė nurodyti aplanko įvykių skaitytojus;
 - Galimybė nurodyti, kad apie naujai registruotus įvykius būtu informuojami aplanko vadybininkai.</t>
  </si>
  <si>
    <t>Automatinis elektroninių laiškų registravimas</t>
  </si>
  <si>
    <t>Integracija su elektroninio pašto serveriu / servisu, kad visi gauti bei išsiųsti elektroniniai laiškai, kurių adresatai (gautų el. laiškų siuntėjai / išsiųstų el. laiškų gavėjai) yra užregistruoti Kontaktų modulyje (su nurodytu atitinkamu elektroninio pašto adresu), būtų automatiškai užregistruojami kaip įvykiai prie atitinkamų kontaktų.</t>
  </si>
  <si>
    <t>Galimybė gauti ataskaitas apie neregistruotus laiškus.</t>
  </si>
  <si>
    <t>El. laiškus turi būti bandoma registruoti tam tikrą laiko tarpą (konfigūruojama). Jei per tą laiką atsiranda kontaktas prie kurio galima registruoti laišką, tai laiškas užregistruojamas.</t>
  </si>
  <si>
    <t>Galimybė konfigūravimo būdu valdyti el. pašto adresų domenus ir adresatus, kurių el. laiškai nebūtų registruojami.</t>
  </si>
  <si>
    <t>9.</t>
  </si>
  <si>
    <t>Užduočių valdymo reikalavimai</t>
  </si>
  <si>
    <t>Užduotis - darbuotojui pavesta / deleguota užduotis.</t>
  </si>
  <si>
    <t>Šablonas - paruošta, užpildyta užduotis, su konkrečiais nustatymais ir vykdytojais.</t>
  </si>
  <si>
    <t>Užduoties tipas - užduotys yra skirstomos priklausomai nuo užduoties svarbumo, sudėtingumo ir atskaitomybės apie jo eigą (Asmeninė, paprasta, paprasta su autoriaus tvirtinimu, kuruojama, kuruojama su autoriaus tvirtinimu)</t>
  </si>
  <si>
    <t>Pagrindiniai reikalavimai užduočių valdymui</t>
  </si>
  <si>
    <t>Užtikrinamas ir valdomas užduočių delegavimas bei vykdymo kontrolė.</t>
  </si>
  <si>
    <t>Užduoties forma su šiais laukais (rekvizitais):
  - Užduoties esmė;
  - Užduoties pradžios data;
  - Įvykdymo terminas;
  - Prioritetas (prioritetų sąrašas konfigūruojamas, galimybė nurodyti prioritetą pagal nutylėjimą naujai kuriamoms užduotims);
  - Užduoties autorius;
  - Užduoties kuratorius (darbuotojas, kontroliuojantis užduoties vykdymą);
  - Atsakingas vykdytojas (darbuotojas, atsakingas už užduoties įvykdymą);
  - Kiti užduoties vykdytojai;
  - Darbuotojai, kurie automatiškai supažindinami apie užduoties vykdymą (Žiniai);
  - Užduoties pagrindas (registruotas raštas, kita užduotis ir pan.);
  - Klasifikacija: byla ir veiklos sritis (pagal bendruosius reikalavimus "Dokumentacijos planas");
  - Detalizacija, pastabos ir prisegti failai.
  - Nustatymai, kas galės skaityti parengtas ataskaitas.</t>
  </si>
  <si>
    <t>Galimybė konfigūravimo būdu apriboti užduočių kūrimo funkciją tik atskirai nustatytai naudotojų grupei. Galimybė išsaugoti užduotį jos neregistruojant ar pilnai neužpildžius. Galimybė konfigūravimo būdu nustatyti užduoties duomenų tikrinimo sąlygas. Kitos užduoties rengimo galimybės pagal bendruosius reikalavimus "Įrašo rengimas".</t>
  </si>
  <si>
    <t>Galimybė nustatyti, kad užduotį galės matyti "žemesnių" užduočių dalyviai.</t>
  </si>
  <si>
    <t>Galimybė kurti užduotį tiek sistemoje registruoto dokumento ar kelių dokumentų pagrindu, tiek nenurodant jokio pagrindo.</t>
  </si>
  <si>
    <t>Galimybė naudotojui pasirinkti pradines metaduomenų reikšmes savo kuriamoms užduotims. Galimybė naudotojui apriboti savo kuriamų užduočių tipų sąrašą. Galimybė administratoriui valdyti naudotojo pradinius nustatymus ir jo galimų kurti užduočių sąrašą.</t>
  </si>
  <si>
    <t>Galimybė administratoriui apriboti galimybę naudotojams kurti užduotis.</t>
  </si>
  <si>
    <t>Galimybė kuriant užduotį susieti ją su sistemoje esančiu dokumentu pagal bendruosius reikalavimus "Įrašų susiejimas". Jei užduoties dalyviai neturi reikiamų teisių į užduoties pagrinde nurodytus dokumentus, sistema turi automatiškai suteikti trūkstamas teises užduoties dalyviams.</t>
  </si>
  <si>
    <t>Galimybė užduotį priskirti konkrečiam projektui.</t>
  </si>
  <si>
    <t>Galimybė kuriant užduotį pasirinkti užduoties tvirtinimo scenarijų: su užduoties autoriaus priėmimu arba be autoriaus priėmimo.</t>
  </si>
  <si>
    <t>Galimybė kuriant užduotį, kurioje nurodomas kuratorius, pasirinkti užduoties tvirtinimo scenarijų: su užduoties kuratoriaus priėmimu arba be kuratoriaus priėmimo.</t>
  </si>
  <si>
    <t>Užduoties dalyviai automatiškai informuojami elektroniniu paštu apie užduoties sukūrimą, būsenas, įvykdymo terminą ar dalyvių pasikeitimą.</t>
  </si>
  <si>
    <t>Galimybė peržiūrėti, kada ir kas buvo informuoti apie užduotį.</t>
  </si>
  <si>
    <t>Galimybė sukonfigūruoti, kad užduotys papildomai praeitų registravimo žingsnį. Registravimo žingsnis turi būtu konfigūruojamas:
 - Išjungiamas /įjungiamas;
 - Nurodoma kas registruoja naudotojų užduotis (Vadovas, Pasirenkama iš sąrašo, Registratorius išskaičiuojamas);
 - Galimybė leisti registruoti valdomas savo užduotis (jei įjungta, kad užduotis registruoja vadovas);
 - Galimybė nurodyti, kad registratorius būtu automatiškai įtraukiamas į Žiniai sąrašą;
 - Galimybė naudotojui / naudotojų grupei įjungti registratoriaus teises nepriklausomai nuo kitų registratorių parinkimo parametrų;
 - Galimybė nurodyti kuriems užduočių tipams naudojamas registravimo žingsnis.</t>
  </si>
  <si>
    <t>Galimybė įjungti užduoties pradžios datos naudojimą. Tik suėjus pradžios datai užduotis perduodama vykdymui (atliekama automatiškai).</t>
  </si>
  <si>
    <t>Galimybė įjungti naudotojui/naudotojų grupei užduočių autoriaus teises visose užduotyse.</t>
  </si>
  <si>
    <t>Galimybė įjungti naudotojui/naudotojų grupei užduočių atsakingo vykdytojo teises visose užduotyse.</t>
  </si>
  <si>
    <t>Galimybė įjungti naudotojui/naudotojų grupei visų pagrindinių dalyvių teises (autoriaus, kuratoriaus, atsakingo vykdytojo) teises visose užduotyse.</t>
  </si>
  <si>
    <t>Galimybė matyti užduoties kuratoriaus ir visų vykdytojų susipažinimo su užduotimi faktas, susipažinimo data ir laikas.</t>
  </si>
  <si>
    <t>Visi veiksmai su užduotimi ir užduoties duomenų pakeitimai fiksuojami užduoties vykdymo žurnale pagal bendruosius reikalavimus "Veiksmų atsekamumas (įrašų žurnalai) ir kitos priemonės".</t>
  </si>
  <si>
    <t>Galimybė nustatyti, kas skaitys ataskaitas.</t>
  </si>
  <si>
    <t>Galimybė užduotyje rašyti vykdymo ir kontrolės komentarus pagal bendruosius reikalavimus "Komentavimas ir informavimas".</t>
  </si>
  <si>
    <t>Užduoties informaciją gali keisti tik jos autorius arba kuratorius.</t>
  </si>
  <si>
    <t>Galimybė kiekvienam naudotojui klasifikuoti užduotis pagal savo asmeninę klasifikaciją, nedarant įtakos kitų darbuotojų asmeninei klasifikacijai.</t>
  </si>
  <si>
    <t xml:space="preserve">Galimybė deleguoti užduotis (perduodant jas vykdyti kitiems dalyviams). Turi būti galimybė konfigūruoti delegavimo funkciją:
 - Ją išjungiant/įjungiant;
 - Nurodant kam paprasti naudotojai gali deleguoti užduotis (pasirenkant iš šių pasirinkimų: Savo ir žemesnio lygio padalinių darbuotojams, Savo padalinio darbuotojams, Bet kuriam darbuotojui);
 - Galimybė įjungti naudotojų grupei teises leidžiančias deleguoti visas užduotis (bet kieno, bet kam);
 - Įjungti/išjungti vadovui galimybę deleguoti savo pavaldinių užduotis kitiems (įjungus turi būti galima nurodyt kam vadovas gali deleguoti užduotis - Bet kam, Tiesioginiams pavaldiniams, Tiesioginiams ir žemesnio lygio pavaldiniams).
</t>
  </si>
  <si>
    <t xml:space="preserve">Užduoties žurnale galimybė filtruoti duomenis. </t>
  </si>
  <si>
    <t>Galimybė administratoriui baigtas užduotis paskelbti vykdomomis.</t>
  </si>
  <si>
    <t>Galimybė grąžinti perduotą vykdyti užduotį atgal užduoties autoriui.</t>
  </si>
  <si>
    <t>Pažymint užduotį įvykdyta išsaugoma tokia informacija:
  - užduoties įvykdymo rezultato aprašymas,
  - nuoroda į parengtus dokumentus (jei buvo reikalaujama parengti dokumentą),
  - užduoties įvykdymo data.</t>
  </si>
  <si>
    <t>Galimybė grąžinti įvykdytą užduotį pakartotiniam vykdymui, jei užduotis yra su įvykdymo priėmimu.</t>
  </si>
  <si>
    <t>Užduoties prieigos valdymas pagal bendruosius reikalavimus "Įrašų prieigos valdymas" su papildoma galimybe nurodyti skirtingus vadovų prieigos lygmenis prie pavaldinių užduočių:
  - prieiga suteikiama dalyvių tiesioginiams vadovams (numatytoji reikšmė),
  - prieiga suteikiama dalyvių tiesioginiams vadovams ir visų aukštesnio lygio užduočių dalyvių tiesioginiams vadovams,
  - vadovams prieiga nesuteikiama (prieiga suteikiama tik užduoties dalyviams).</t>
  </si>
  <si>
    <t>Užduotims automatiškai siunčiami priminimai, susieti su vykdomos užduoties įvykdymo terminu, pagal bendruosius reikalavimus "Priminimai". Galimybė konfigūravimo būdu pakeisti visų automatiškai sukuriamų priminimų, susietų su vykdomos užduoties įvykdymo terminu, gavėjus iš užduoties dalyvių (autorius, kuratorius, atsakingas vykdytojas, kiti vykdytojai, supažindinami asmenys), o kitus nustatymus pagal bendruosius reikalavimus "Priminimai". Galimybė rankiniu būdu pakeisti konkrečios užduoties konkretaus priminimo gavėjus iš užduoties dalyvių (autorius, kuratorius, atsakingas vykdytojas, kiti vykdytojai, supažindinami asmenys), o kitus nustatymus pagal bendruosius reikalavimus "Priminimai".</t>
  </si>
  <si>
    <t>Galimybė konfigūravimo būdu kurti išvestinius užduočių tipus.</t>
  </si>
  <si>
    <t>Vykdomoms užduotims, kai pradelsiamas užduoties įvykdymo terminas, automatiškai uždedamas vėlavimo požymis, aiškiai matomas tiek užduoties formoje, tiek užduočių sąrašuose.</t>
  </si>
  <si>
    <t>Užduotims automatiškai veikiantys pavadavimai pagal bendruosius reikalavimus "Pavadavimai". Pavadavimo metu visos užduotys, kuriose dalyvauja pavaduojamas darbuotojas, perduodamos jo pavaduotojui, ir automatiškai nusiunčiama pavadavimo inicijavimo žinutė pavaduotojui, nurodant kas, ką ir kokiu periodu pavaduoja bei pavaduojamojo užduočių (ir nuorodų į jas), kuriose įtrauktas pavaduojamasis, sąrašą. Pavadavimui pasibaigus, iš pavaduotojo nebaigtos vykdyti užduotys grąžinamos ir automatiškai nusiunčiama pavadavimo atšaukimo/užbaigimo žinutė pavaduojamam, nurodant kas, ką ir kokiu periodu pavaduoja bei pavaduojamojo užduočių (ir nuorodų į jas), kurių būsena pasikeitė pavadavimo metu, sąrašas.</t>
  </si>
  <si>
    <t>Galimybė autoriui leisti keisti užduoties tipą (įjungiama/išjungiama). Galimybė administratoriui keisti užduoties tipą.</t>
  </si>
  <si>
    <t>Galimybė šalia užduoties dalyvių (autoriui, atsakingam vykdytojui, kuratoriui) rodyti vizualinę indikaciją rodančia to dalyvio užduoties būseną.</t>
  </si>
  <si>
    <t>Galimybė siųsti užduotis susipažinimui ir komentuoti pagal bendruosius reikalavimus "Komentavimas ir informavimas".</t>
  </si>
  <si>
    <t>Galimybė rengti užduotis pagal bendruosius reikalavimus "Įrašo rengimas".</t>
  </si>
  <si>
    <t>Galimybė naudotis užduočių sąrašais ir ieškoti užduočių pagal bendruosius reikalavimus "Įrašų sąrašai, filtrai ir paieška".</t>
  </si>
  <si>
    <t>Galimybė sugeneruoti užduočių ataskaitą pagal bendruosius reikalavimus "Įrašų ataskaitos".</t>
  </si>
  <si>
    <t>Galimybė valdyti saugoti ir valdyti ribotos prieigos užduotis pagal bendruosius reikalavimus "Ribotos prieigos įrašai".</t>
  </si>
  <si>
    <t>Galimybė automatiškai numeruoti užduotis pagal bendruosius reikalavimus "Automatinis numeravimas".</t>
  </si>
  <si>
    <t>Užduoties informacijos eksportavimas ir spausdinimas pagal bendruosius reikalavimus "Įrašo eksportavimas ir spausdinimas".</t>
  </si>
  <si>
    <t>Galimybė užduočiai susikurti priminimus (kiekis neribojamas) pagal bendruosius reikalavimus "Priminimai".</t>
  </si>
  <si>
    <t>Galimybė konfigūravimo būdu užduoties formoje paslėpti nenaudojamus standartinius laukus (rekvizitus).</t>
  </si>
  <si>
    <t>Galimybė matyti grafiškai atvaizduotą užduočių vykdymo statistiką.</t>
  </si>
  <si>
    <t>Užduočių valdymo naudotojo sąsaja (UI) pagal bendruosius reikalavimus "Naudotojo sąsaja".</t>
  </si>
  <si>
    <t>Darbo su užduotimis sąrašai</t>
  </si>
  <si>
    <t>Darbo su rengiamomis ir vykdomomis užduotimis sąrašai (pagal bendruosius reikalavimus "Įrašų sąrašai, filtrai ir paieška"):
  - Mano vykdomos užduotys (asmeninis sąrašas kiekvienam naudotojui);
  - Mano kontroliuojamos užduotys (asmeninis sąrašas kiekvienam autoriui ir kuratoriui);
  - Mano laukiančios įvertinimo užduotys (asmeninis sąrašas kiekvienam vykdytojui ir kuratoriui);
  - Mano pavaduojamos užduotys (asmeninis sąrašas kiekvienam pavaduotojui);
  - Vykdomos užduotys pagal terminą;
  - Vykdomos užduotys pagal atsakingą vykdytoją;
  - Vykdomos užduotys pagal dalyvius;
  - Vykdomos užduotys pagal prioritetą;
  - Vykdomos užduotys pagal bylą;
  - Vykdomos užduotys pagal veiklos sritį;
  - Vėluojančios užduotys pagal atsakingą vykdytoją (pateikiant informaciją, kiek dienų praėjo nuo užduoties įvykdymo termino).</t>
  </si>
  <si>
    <t>Darbo su baigtomis ir anuliuotomis užduotimis sąrašai (pagal bendruosius reikalavimus "Įrašų sąrašai, filtrai ir paieška"):
  - Baigtos užduotys pagal įvykdymo datą;
  - Baigtos užduotys pagal atsakingą vykdytoją;
  - Baigtos užduotys pagal dalyvius;
  - Baigtos užduotys pagal bylą;
  - Baigtos užduotys pagal veiklos sritį;
  - Anuliuotos užduotys pagal atsakingą vykdytoją;
  - Anuliuotos užduotys pagal bylą;
  - Anuliuotos užduotys pagal veiklos sritį.</t>
  </si>
  <si>
    <t>Galimybė konfigūravimo būdu pridėti papildomus darbo su užduotimis sąrašus (kiekis neribojamas) pagal bendruosius reikalavimus "Sąrašų konfigūravimas".</t>
  </si>
  <si>
    <t>Specialiai užduočių atsiskaitymui pritaikyta forma</t>
  </si>
  <si>
    <t>Galimybė užduoties dalyviams prie užduoties sukurti neribotą skaičių atsiskaitymo įrašų (ataskaitų).</t>
  </si>
  <si>
    <t>Užduoties atsiskaitymo forma su šiais laukais (rekvizitais):
  - Ataskaitos pavadinimas;
  - Turinys, pastabos ir prisegti failai.</t>
  </si>
  <si>
    <t>Užduoties atsiskaitymo formoje be rekvizitų taip pat atvaizduojama nuoroda į susijusią užduotį.</t>
  </si>
  <si>
    <t>Apie parengtą užduotį informuojami užduoties dalyviai.</t>
  </si>
  <si>
    <t>Užduočių šablonai</t>
  </si>
  <si>
    <t>Galimybė kurti užduotį pagal iš anksto parengtą šabloną. Šablonai konfigūruojami, šablonų skaičius neribojamas.</t>
  </si>
  <si>
    <t>Užduoties šablono forma su šiais laukais (rekvizitais):
  - Užduoties esmė;
  - Įvykdymo terminas skaičiuojant nuo užduoties registravimo datos;
  - Užduoties autorius;
  - Atsakingas vykdytojas;
  - Užduoties tipas;
  - Prioritetas;
  - Detalizacija, pastabos ir prisegti failai;
  - Kategorijos (kontaktai, veiklos sritis, byla, projektas).</t>
  </si>
  <si>
    <t>Galimybė sukonfigūruoti, kad užduotys pagal šablonus būtų sukuriamos automatiškai, nurodant reikiamą periodiškumą dienomis, savaitėmis, mėnesiais ar metais bei pasirenkant reikiamas savaitės / mėnesio dienas.</t>
  </si>
  <si>
    <t>Galimybė apriboti kas gali kurti naujus šablonus.</t>
  </si>
  <si>
    <t>Galimybė apriboti kas gali kurti naujas užduotis pagal šablonus.</t>
  </si>
  <si>
    <t>Galimybė nustatyti, kas galės naudoti konkrečius šablonus.</t>
  </si>
  <si>
    <t>Užduočių grandinės</t>
  </si>
  <si>
    <t>Galimybė pasirinktos užduoties pagrindu kurti kitas, žemesnio lygio užduotis, susiejant taip sukurtas užduotis į užduočių grandines.</t>
  </si>
  <si>
    <t>Galimybė kiekvienos užduočių grandinėje esančios užduoties dalyviams (autoriams, kuratoriams ar vykdytojams) matyti ir visos  grandinės užduotis (konfigūruojama).</t>
  </si>
  <si>
    <t>Galimybė peržiūrėti užduočių grandinę sudarančias užduotis bei jų tarpusavio ryšius vienoje grafiškoje schemoje, su galimybe tiesiai atidaryti norimą grandinės užduotį.</t>
  </si>
  <si>
    <t>Galimybę vaizduoti gijos užduotis kaip gantt diagramos įrašus. Gantt diagramos savybės:
 - Galimybė atsidaryti atitinkamas užduotis;
 - Galimybė atlikti veiksmus su užduotimis (Workflow, žurnalo peržiūros);
 - Gant diagramoje užduotims vaizduoti naudojamos spalvos, kurios atspinti skirtingas užduoties būsenas;
 - Gant diagramoje vėluojančios užduotys aiškiai išskiriamos;
 - Galimybė pakeisti kalendoriaus vaizdavimą; 
 - Galimybė sukurti naują užduoti užduočių gijoje.</t>
  </si>
  <si>
    <t>Galimybė nurodyti, kad užbaigiant užduotį būtu užbaigiamos visos žemesnio lygio užduotys.</t>
  </si>
  <si>
    <t>Galimybė atsidarius giją, peržiūrėti kiekvienos užduoties žurnalus ir atsakingus dalyvius.</t>
  </si>
  <si>
    <t>10.</t>
  </si>
  <si>
    <t>Duomenų importavimas</t>
  </si>
  <si>
    <t>Importo failas - tiekėjo pateiktas duomenų importavimo failas, pritaikytas pagal p. 10.1-10.4 pateiktus reikalavimus, bet jais neapsiribojant</t>
  </si>
  <si>
    <t>Tvarkomųjų dokumentų duomenų importavimas</t>
  </si>
  <si>
    <t>Tvarkomųjų dokumentų importo faile turi būti šie duomenys:
- Dokumento Nr.
- Dokumento pavadinimas,
- Dokumento įsigaliojima data,
- Dokumento rūšis,
- Veiklos sritis,
- Rengėjas,
- Dokumentacijos plano byla,
- Nuoroda į dokumento įmportuojama failą(-us), 
- Susijusio dokumento, kuriuo buvo pavirtintas arba kuris buvo pakeistas arba kuris buvo panaikintas data,
- Susijusio dokumento, kuriuo buvo pavirtintas arba kuris buvo pakeistas arba kuris buvo panaikintas tipas,
- Susijusio dokumento, kuriuo buvo pavirtintas arba kuris buvo pakeistas arba kuris buvo panaikintas numeris,
- Nuoroda (-os) į importuojamus susijusių dokumentų failus,
- Kam suteikti skaitymo teises.</t>
  </si>
  <si>
    <t xml:space="preserve">Pagrindiniai rekvizitai:
- Dokumento Nr.
- Dokumento pavadinimas,
- Dokumento įsigaliojima data,
- Rengėjas,
- Nuoroda į dokumento įmportuojama failą(-us)
</t>
  </si>
  <si>
    <t>Informacija apie susijus dokumentus:
- Susijusio dokumento, kuriuo buvo pavirtintas arba kuris buvo pakeistas arba kuris buvo panaikintas data,
- Susijusio dokumento, kuriuo buvo pavirtintas arba kuris buvo pakeistas arba kuris buvo panaikintas tipas,
- Susijusio dokumento, kuriuo buvo pavirtintas arba kuris buvo pakeistas arba kuris buvo panaikintas numeris,
- Nuoroda (-os) į importuojamus susijusių dokumentų failus,</t>
  </si>
  <si>
    <t>Dokumento klasifikavimas ir prieiga:
- Dokumento rūšis,
- Veiklos sritis,
- Dokumentacijos plano byla,
- Kam suteikti skaitymo teises.</t>
  </si>
  <si>
    <t>Kontaktinės informacijos importavimas</t>
  </si>
  <si>
    <t>Kontaktinės informacijos importo faile turi būti šie duomenys:</t>
  </si>
  <si>
    <t>Informacija apie įmonę:
- oficialus įmonės pavadinimas,
- įmonės adresas,
- įmonės tel. Nr.
- įmonės mob. tel. Nr. 
- įmonės el. pašto adresas,
- tinklalapis,
- Įmonės kodas,
- PVM kodas,
- atsiskaitomos sąskaitos Nr.,
- bankas,
- tipas,
- atsakingas už kontaktą įmonės darbuotojas (kontakto vadybininkas).</t>
  </si>
  <si>
    <t>Informacija apie asmenį:
- asmens vardas ir pavardė,
- asmens pareigos,
- asmens adresas (kai skyriasi nuo įmonės),
- asmens mob. tel. Nr. 
- asmens el. pašto adresas,
- atsakingas už kontaktą įmonės darbuotojas (kontakto vadybininkas).</t>
  </si>
  <si>
    <t>Sutarčių duomenų importavimas</t>
  </si>
  <si>
    <t>Sutarčių duomenų importo faile turi būti šie duomenys</t>
  </si>
  <si>
    <t xml:space="preserve">Pagrindiniai duomenys:
- dokumento pavadinimas,
- dokumento tipas (pagrindinė sutartis, sutarties pakeitimas, aktas, darbų grafikas, draudimas ir t.t.),
- pasirašyta su,
- numeris,
- pagrindinės sutarties Nr. 
- sudarymo data,
- įsigaliojima data,
- galioja iki,
- susijęs projektas.
</t>
  </si>
  <si>
    <t>Duomenys apie dokumento originalą:
- rengėjas,
- originalas saugomas,
- dokumentacijos plano byla,
- veiklos sritis.</t>
  </si>
  <si>
    <t>Su dokumentu susiję asmenys:
- pasirašę asmenys,
- vizavę asmenys,
- atsakingi asmenys.</t>
  </si>
  <si>
    <t>Kitos šalies susiję asmenys:
- sutartį pasirašė,
- kontaktinis asmuo.</t>
  </si>
  <si>
    <t>Apmokėjimas:
- sutarties suma,
- sutarties likutis,
- valiuta,
- Mokėjimo terminas,
- mokėjimo būdas.</t>
  </si>
  <si>
    <t>Nuoroda į importuojama failą(-us)</t>
  </si>
  <si>
    <t>Korespondencijos duomenų importavimas</t>
  </si>
  <si>
    <t>Korespondencijos duomenų importo faile turi būti šie duomenys:</t>
  </si>
  <si>
    <t>Pagrindiniai duomenys: 
- siuntėjas,
- gavėjas,
- tipas (gautas arba siunčiamas) 
- pavadinimas, 
- numeris, 
- data, 
- požymis, kad dokumentas yra riboto naudojimo (bendruosius reikalavimus "Įrašų prieigos valdymas" (pvz. STT patikrinimai).</t>
  </si>
  <si>
    <t xml:space="preserve"> Klasifikacija:
- dokumentacijos plano byla(-os),
- veiklos sritis(-ys),
- dokumento rūšis (pvz. užsakymas, raštas, sutartis, aktas ir t.t)
</t>
  </si>
  <si>
    <t>Informacija apie susijus dokumentus:
- Susijusio dokumento data,
- Susijusio tipas,
- Susijusio dokumento  numeris,
- Nuoroda (-os) į susijusių dokumentų failus.</t>
  </si>
  <si>
    <t>11.</t>
  </si>
  <si>
    <t>Preliminarus integracijų poreikis</t>
  </si>
  <si>
    <t>Rivilė - Įmonės apskaitos valdymo sistema</t>
  </si>
  <si>
    <t>WiseTeam - Įmonės projektų valdymo sistema</t>
  </si>
  <si>
    <t>Avilys - pagrindinio užsakovo dokumentų valdymo sistema</t>
  </si>
  <si>
    <t>PowerBI - įmonės naudojamas analitikos įrankis</t>
  </si>
  <si>
    <t>EcoCost - įmonės naudojama pirkimų valdymo sistema</t>
  </si>
  <si>
    <t>Personalo duomenų integracija API metodais</t>
  </si>
  <si>
    <t>Iš DVS į Rivilė integruojama:</t>
  </si>
  <si>
    <t>Informacija apie naują darbuotoją: darbuotojas, darbo pradžia, tabelio Nr. (darbo sutarties Nr.)</t>
  </si>
  <si>
    <t>Atostogų informacija: darbuoto vardas pavardė, atostogų pradžia ir pabaiga</t>
  </si>
  <si>
    <t>Komandiruotės informacija: darbuoto vardas pavardė, komandiruotės pradžia ir pabaiga</t>
  </si>
  <si>
    <t>Laisvadienio informacija: darbuoto vardas pavardė, laisvadienio data (-os)</t>
  </si>
  <si>
    <t>Nuotolinio darbo informacija: darbuoto vardas pavardė, nuotolinio darbo data arba laikotarpis</t>
  </si>
  <si>
    <t>Tėvystės atostogų informacija: darbuoto vardas pavardė, tėvystės atostogų pradžia ir pabaiga</t>
  </si>
  <si>
    <t>Nemokamų atostogų informacija: darbuoto vardas pavardė, nemokamų atostogų pradžia ir pabaiga</t>
  </si>
  <si>
    <t>Atostogų atšaukimo informacija: darbuoto vardas pavardė, atšaukimo pradžia</t>
  </si>
  <si>
    <t>Informacija apie darbuotojo darbo pabaiga iš Prašymo atleisti iš darbo: darbuotojas, paskutinė darbo diena</t>
  </si>
  <si>
    <t>Iš Rivilės - DVS integruojama:</t>
  </si>
  <si>
    <t xml:space="preserve">Darbuotojo atostogų likutis </t>
  </si>
  <si>
    <t>Sąskaitų duomenų integracija API metodais</t>
  </si>
  <si>
    <r>
      <t xml:space="preserve">Iš DVS į Rivilę sąskaitų duomenys
</t>
    </r>
    <r>
      <rPr>
        <sz val="11"/>
        <rFont val="Calibri"/>
        <family val="2"/>
        <charset val="186"/>
        <scheme val="minor"/>
      </rPr>
      <t xml:space="preserve">- sąskaitos numeris,
- būsena,
- sąskaitos data,
- sąskaitą išrašė (kontrahentas),
- projektas,
- susijusios sutaries Nr.
- kiti laukų informacija (pagal patikslintą poreikį)
</t>
    </r>
  </si>
  <si>
    <r>
      <rPr>
        <b/>
        <sz val="11"/>
        <rFont val="Calibri"/>
        <family val="2"/>
        <charset val="186"/>
        <scheme val="minor"/>
      </rPr>
      <t xml:space="preserve">Iš DVS į WiseTeam </t>
    </r>
    <r>
      <rPr>
        <sz val="11"/>
        <rFont val="Calibri"/>
        <family val="2"/>
        <charset val="186"/>
        <scheme val="minor"/>
      </rPr>
      <t xml:space="preserve">integruojama: 
- sąskaitos numeris,
- būsena (koks bus pasirinkimas?),
- sąskaitos data,
- sąskaitą išrašė (kontrahentas),
- projektas,
- susijusios sutarties Nr.
</t>
    </r>
  </si>
  <si>
    <t>VVK pirkimo sąskaitų būsenos pasikeitimas: apmokėta arba neapmokėta</t>
  </si>
  <si>
    <t>VVK pardavimo sąskaitų būsenos pasikeitimas: apmokėta arba neapmokėta</t>
  </si>
  <si>
    <t>Pirkimų informacijos integracija API metodais</t>
  </si>
  <si>
    <t>Iš EcoCost į DVS integruojama:</t>
  </si>
  <si>
    <t>pirkimų sąrašas, kad būtų galimybė sąskaitoje (žodinio pirkimo) pasirinkti pirkimą iš EcoCost pirkimų sąrašo.</t>
  </si>
  <si>
    <t>Pirkimo pažymų sąrašas.</t>
  </si>
  <si>
    <t>Realizuojant DVS ir EcoCost integracijas būtina sąskaitos  kortelę praplėsti naujais laukais:
- EcoCost pirkimas: pasirinkimas iš su EcoCost pirkimų sąrašo. Privaloma užpildyti, kai nenurodoma pirkimo sutartis.
- Pirkimo pažymos data: išskaičiuojamas laukas. Lauke "EcoCost pirkimas" pasirinkus konkretų pirkimą, turi būti išskaičiuota ir įrašyta pasirinkto pirkimo Pirkimo pažymos data.</t>
  </si>
  <si>
    <t>Sutarčių duomenų integracija API metodais</t>
  </si>
  <si>
    <r>
      <rPr>
        <b/>
        <sz val="11"/>
        <rFont val="Calibri"/>
        <family val="2"/>
        <charset val="186"/>
        <scheme val="minor"/>
      </rPr>
      <t>Iš DVS į Rivilė</t>
    </r>
    <r>
      <rPr>
        <sz val="11"/>
        <rFont val="Calibri"/>
        <family val="2"/>
        <charset val="186"/>
        <scheme val="minor"/>
      </rPr>
      <t xml:space="preserve"> importuojama sutarčių informacija:
- dokumento Nr.
- pavadinimas,
- Tipas: Sutartis, sutarties pakeitimas,
- Sutarties suma,
- Sutarties įsigaliojimo data,
- sutartis galioja iki,
- mokesčių tarifas
- sutarties data,
- Kontrahentas,
- Projektas
</t>
    </r>
  </si>
  <si>
    <t>11.4.2.</t>
  </si>
  <si>
    <r>
      <rPr>
        <b/>
        <sz val="11"/>
        <rFont val="Calibri"/>
        <family val="2"/>
        <charset val="186"/>
        <scheme val="minor"/>
      </rPr>
      <t>Iš DVS į WiseTeam</t>
    </r>
    <r>
      <rPr>
        <sz val="11"/>
        <rFont val="Calibri"/>
        <family val="2"/>
        <charset val="186"/>
        <scheme val="minor"/>
      </rPr>
      <t xml:space="preserve"> importuojama sutarčių ir sutarčių pakeitimų informacija:
- dokumento Nr.
- pavadinimas,
- būsena,
- Tipas: Sutartis, sutarties pakeitimas,
- Sutarties suma,
- Sutarties įsigaliojimo data,
- sutartis galioja iki,
- mokesčių tarifas
- susijusios sutarties Nr.,
- sutarties data,
- Kontrahentas,
- Projektas,
- Atsakingas už sutartį.</t>
    </r>
  </si>
  <si>
    <t>Kontaktinės informacijos integracija API metodais</t>
  </si>
  <si>
    <t>Iš DVS į WiseTeam importuojama kontaktinė informacija:
- Įmonės pavadinimas,
- įmonės kodas, 
- tinklalapis,
- šalis,
- miestas,
- gatvė,
- pašto kodas,
- kontakto vadybininkas,
- asmens vardas pavardė,
- asmens pareigos,
- asmens mob. tel. Nr.
- asmens el. paštas.</t>
  </si>
  <si>
    <t>Projektų informacijos integracija iš WiseTeam į DVS</t>
  </si>
  <si>
    <t>Projekto forma turi turėti šiuos laukus:
- projekto pavadinimas, 
- projekto (etapo) kodas,
- projekto vadovas, 
- projektavimo projektų vadovas;
- statybos projektų vadovas;
- TPV bendrastatybiniai;
- TPV elektra;
- TPV mechanika;
- TPV susisiekimas;
- TPV tvarkyba.</t>
  </si>
  <si>
    <t>DVS  integracija su Aviliu API metodais</t>
  </si>
  <si>
    <t xml:space="preserve">Galimybė DVS (siunčiamus raštus, sąskaitas, sutartis) po vidinio dokumentų derinimo ir  tvirtinimo proceso iniciatoriui arba teises turičiam asmeniui perkelti dokumentą tolesniam procesui (kartu su failais ir išsaugant parašus) į Avylį. Po to, kai perkeltas dokumentas bus suderintas /pasirašytas (pagal taikomus reikalavimus), grąžinti dokumentą (su failais ir parašais) į DVS registracijos užbaigimui.
</t>
  </si>
  <si>
    <t>DVS  integracija su PowerBI</t>
  </si>
  <si>
    <t>Turi būti galimybė per PowerBI pasiekti DVS duomenų bazėje esančius duomenis/įrašus.</t>
  </si>
  <si>
    <t>Verinimas</t>
  </si>
  <si>
    <t>S</t>
  </si>
  <si>
    <t>K</t>
  </si>
  <si>
    <t>P</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</si>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</sst>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sz val="11"/>
      <name val="Calibri"/>
      <family val="2"/>
      <charset val="186"/>
      <scheme val="minor"/>
    </font>
    <font>
      <sz val="11"/>
      <color theme="0"/>
      <name val="Calibri"/>
      <family val="2"/>
      <scheme val="minor"/>
    </font>
    <font>
      <sz val="11"/>
      <color rgb="FFFF0000"/>
      <name val="Calibri"/>
      <family val="2"/>
      <scheme val="minor"/>
    </font>
    <font>
      <sz val="11"/>
      <name val="Calibri"/>
      <family val="2"/>
      <scheme val="minor"/>
    </font>
    <font>
      <sz val="11"/>
      <color rgb="FFFFC000"/>
      <name val="Calibri"/>
      <family val="2"/>
      <scheme val="minor"/>
    </font>
    <font>
      <sz val="11"/>
      <color theme="1"/>
      <name val="Calibri"/>
      <family val="2"/>
      <scheme val="minor"/>
    </font>
    <font>
      <sz val="9"/>
      <color indexed="81"/>
      <name val="Tahoma"/>
      <family val="2"/>
    </font>
    <font>
      <b/>
      <sz val="9"/>
      <color indexed="81"/>
      <name val="Tahoma"/>
      <family val="2"/>
    </font>
    <font>
      <b/>
      <sz val="11"/>
      <color theme="0"/>
      <name val="Calibri"/>
      <family val="2"/>
      <charset val="186"/>
      <scheme val="minor"/>
    </font>
    <font>
      <b/>
      <sz val="16"/>
      <color rgb="FFC1272D"/>
      <name val="Calibri"/>
      <family val="2"/>
      <scheme val="minor"/>
    </font>
    <font>
      <b/>
      <sz val="11"/>
      <name val="Calibri"/>
      <family val="2"/>
      <charset val="186"/>
      <scheme val="minor"/>
    </font>
    <font>
      <sz val="11"/>
      <color rgb="FFC1272D"/>
      <name val="Calibri"/>
      <family val="2"/>
      <scheme val="minor"/>
    </font>
    <font>
      <sz val="11"/>
      <color rgb="FF444444"/>
      <name val="Aptos Narrow"/>
      <family val="2"/>
    </font>
    <font>
      <b/>
      <sz val="16"/>
      <color rgb="FFC00000"/>
      <name val="Calibri"/>
      <family val="2"/>
      <scheme val="minor"/>
    </font>
    <font>
      <sz val="11"/>
      <name val="Calibri"/>
      <family val="2"/>
      <charset val="186"/>
    </font>
    <font>
      <b/>
      <sz val="11"/>
      <name val="Calibri"/>
      <family val="2"/>
      <scheme val="minor"/>
    </font>
    <font>
      <b/>
      <sz val="8"/>
      <color theme="0"/>
      <name val="Calibri"/>
      <family val="2"/>
      <charset val="186"/>
      <scheme val="minor"/>
    </font>
    <font>
      <sz val="11"/>
      <color rgb="FF000000"/>
      <name val="Calibri"/>
      <scheme val="minor"/>
    </font>
    <font>
      <sz val="11"/>
      <color rgb="FF000000"/>
      <name val="Aptos"/>
      <charset val="1"/>
    </font>
    <font>
      <b/>
      <sz val="11"/>
      <color rgb="FF000000"/>
      <name val="Calibri"/>
      <scheme val="minor"/>
    </font>
    <font>
      <b/>
      <sz val="11"/>
      <color rgb="FFC1272D"/>
      <name val="Calibri"/>
      <family val="2"/>
      <scheme val="minor"/>
    </font>
    <font>
      <b/>
      <sz val="11"/>
      <color theme="0"/>
      <name val="Calibri"/>
      <family val="2"/>
      <scheme val="minor"/>
    </font>
    <font>
      <b/>
      <sz val="11"/>
      <color rgb="FFC00000"/>
      <name val="Calibri"/>
      <family val="2"/>
      <scheme val="minor"/>
    </font>
    <font>
      <b/>
      <sz val="16"/>
      <name val="Calibri"/>
      <family val="2"/>
      <charset val="186"/>
      <scheme val="minor"/>
    </font>
    <font>
      <sz val="11"/>
      <color rgb="FFFF0000"/>
      <name val="Calibri"/>
      <family val="2"/>
      <charset val="186"/>
      <scheme val="minor"/>
    </font>
    <font>
      <sz val="11"/>
      <color rgb="FFFF0000"/>
      <name val="Calibri"/>
      <family val="2"/>
      <charset val="186"/>
    </font>
  </fonts>
  <fills count="7">
    <fill>
      <patternFill patternType="none"/>
    </fill>
    <fill>
      <patternFill patternType="gray125"/>
    </fill>
    <fill>
      <patternFill patternType="solid">
        <fgColor theme="0"/>
        <bgColor indexed="64"/>
      </patternFill>
    </fill>
    <fill>
      <patternFill patternType="solid">
        <fgColor rgb="FFC1272D"/>
        <bgColor indexed="64"/>
      </patternFill>
    </fill>
    <fill>
      <patternFill patternType="solid">
        <fgColor rgb="FFFEEDE5"/>
        <bgColor indexed="64"/>
      </patternFill>
    </fill>
    <fill>
      <patternFill patternType="solid">
        <fgColor rgb="FFC0000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78">
    <xf numFmtId="0" fontId="0" fillId="0" borderId="0" xfId="0"/>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4"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vertical="top" wrapText="1"/>
    </xf>
    <xf numFmtId="0" fontId="4" fillId="0" borderId="1" xfId="0" quotePrefix="1" applyFont="1" applyBorder="1" applyAlignment="1">
      <alignment vertical="top" wrapText="1"/>
    </xf>
    <xf numFmtId="0" fontId="4" fillId="0" borderId="1" xfId="0" applyFont="1" applyBorder="1" applyAlignment="1">
      <alignment wrapText="1"/>
    </xf>
    <xf numFmtId="0" fontId="10" fillId="0" borderId="1" xfId="0" applyFont="1" applyBorder="1" applyAlignment="1">
      <alignment vertical="top" wrapText="1"/>
    </xf>
    <xf numFmtId="0" fontId="9" fillId="3" borderId="1" xfId="0" applyFont="1" applyFill="1" applyBorder="1" applyAlignment="1">
      <alignment horizontal="center" vertical="center" wrapText="1"/>
    </xf>
    <xf numFmtId="0" fontId="11" fillId="4" borderId="1" xfId="0" applyFont="1" applyFill="1" applyBorder="1" applyAlignment="1">
      <alignment vertical="top" wrapText="1"/>
    </xf>
    <xf numFmtId="0" fontId="4" fillId="3" borderId="1" xfId="0" applyFont="1" applyFill="1" applyBorder="1" applyAlignment="1">
      <alignment vertical="top" wrapText="1"/>
    </xf>
    <xf numFmtId="0" fontId="2" fillId="3" borderId="1" xfId="0" applyFont="1" applyFill="1" applyBorder="1" applyAlignment="1">
      <alignment horizontal="center" vertical="center" wrapText="1"/>
    </xf>
    <xf numFmtId="0" fontId="4" fillId="2" borderId="1" xfId="0" applyFont="1" applyFill="1" applyBorder="1" applyAlignment="1">
      <alignment vertical="top" wrapText="1"/>
    </xf>
    <xf numFmtId="0" fontId="11" fillId="4" borderId="1" xfId="0" applyFont="1" applyFill="1" applyBorder="1" applyAlignment="1">
      <alignment horizontal="left" vertical="center" wrapText="1"/>
    </xf>
    <xf numFmtId="0" fontId="2" fillId="3" borderId="1" xfId="0" applyFont="1" applyFill="1" applyBorder="1" applyAlignment="1">
      <alignment vertical="top" wrapText="1"/>
    </xf>
    <xf numFmtId="0" fontId="12" fillId="0" borderId="0" xfId="0" applyFont="1" applyAlignment="1">
      <alignment vertical="top" wrapText="1"/>
    </xf>
    <xf numFmtId="0" fontId="1" fillId="0" borderId="1" xfId="0" applyFont="1" applyBorder="1" applyAlignment="1">
      <alignment vertical="top" wrapText="1"/>
    </xf>
    <xf numFmtId="0" fontId="13" fillId="0" borderId="0" xfId="0" applyFont="1"/>
    <xf numFmtId="0" fontId="14" fillId="0" borderId="1" xfId="0" applyFont="1" applyBorder="1" applyAlignment="1">
      <alignment vertical="top" wrapText="1"/>
    </xf>
    <xf numFmtId="0" fontId="4" fillId="5" borderId="1" xfId="0" applyFont="1" applyFill="1" applyBorder="1" applyAlignment="1">
      <alignment vertical="top" wrapText="1"/>
    </xf>
    <xf numFmtId="0" fontId="9" fillId="5" borderId="1" xfId="0" applyFont="1" applyFill="1" applyBorder="1" applyAlignment="1">
      <alignment horizontal="center" vertical="center" wrapText="1"/>
    </xf>
    <xf numFmtId="0" fontId="1" fillId="2" borderId="1" xfId="0" applyFont="1" applyFill="1" applyBorder="1" applyAlignment="1">
      <alignment vertical="top" wrapText="1"/>
    </xf>
    <xf numFmtId="0" fontId="15" fillId="0" borderId="1" xfId="0" applyFont="1" applyBorder="1" applyAlignment="1">
      <alignment vertical="top" wrapText="1"/>
    </xf>
    <xf numFmtId="0" fontId="11" fillId="0" borderId="1" xfId="0" applyFont="1" applyBorder="1" applyAlignment="1">
      <alignment vertical="top" wrapText="1"/>
    </xf>
    <xf numFmtId="0" fontId="16" fillId="4" borderId="1" xfId="0" applyFont="1" applyFill="1" applyBorder="1" applyAlignment="1">
      <alignment vertical="top" wrapText="1"/>
    </xf>
    <xf numFmtId="0" fontId="4" fillId="0" borderId="1" xfId="0" applyFont="1" applyBorder="1" applyAlignment="1">
      <alignment horizontal="left" vertical="center" wrapText="1"/>
    </xf>
    <xf numFmtId="0" fontId="4" fillId="0" borderId="0" xfId="0" applyFont="1" applyAlignment="1" applyProtection="1">
      <alignment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4" fillId="0" borderId="1" xfId="0" applyFont="1" applyBorder="1" applyAlignment="1" applyProtection="1">
      <alignment vertical="top" wrapText="1"/>
      <protection locked="0"/>
    </xf>
    <xf numFmtId="0" fontId="17"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4" fillId="0" borderId="1" xfId="0" quotePrefix="1" applyFont="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vertical="top" wrapText="1"/>
      <protection locked="0"/>
    </xf>
    <xf numFmtId="0" fontId="2"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top" wrapText="1"/>
      <protection locked="0"/>
    </xf>
    <xf numFmtId="0" fontId="11" fillId="4"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vertical="top" wrapText="1"/>
      <protection locked="0"/>
    </xf>
    <xf numFmtId="0" fontId="15" fillId="0" borderId="1" xfId="0" applyFont="1" applyBorder="1" applyAlignment="1" applyProtection="1">
      <alignment vertical="top" wrapText="1"/>
      <protection locked="0"/>
    </xf>
    <xf numFmtId="0" fontId="16" fillId="4" borderId="1" xfId="0" applyFont="1" applyFill="1" applyBorder="1" applyAlignment="1" applyProtection="1">
      <alignment vertical="top" wrapText="1"/>
      <protection locked="0"/>
    </xf>
    <xf numFmtId="0" fontId="1" fillId="0" borderId="1" xfId="0" applyFont="1" applyBorder="1" applyAlignment="1" applyProtection="1">
      <alignment vertical="top" wrapText="1"/>
      <protection locked="0"/>
    </xf>
    <xf numFmtId="0" fontId="4" fillId="5" borderId="1" xfId="0" applyFont="1" applyFill="1" applyBorder="1" applyAlignment="1" applyProtection="1">
      <alignment vertical="top" wrapText="1"/>
      <protection locked="0"/>
    </xf>
    <xf numFmtId="0" fontId="1" fillId="0" borderId="1" xfId="0" applyFont="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top" wrapText="1"/>
      <protection locked="0"/>
    </xf>
    <xf numFmtId="0" fontId="11" fillId="0" borderId="1" xfId="0" applyFont="1" applyBorder="1" applyAlignment="1" applyProtection="1">
      <alignment vertical="top" wrapText="1"/>
      <protection locked="0"/>
    </xf>
    <xf numFmtId="0" fontId="9" fillId="3" borderId="1" xfId="0" applyFont="1" applyFill="1" applyBorder="1" applyAlignment="1" applyProtection="1">
      <alignment horizontal="center" vertical="center" wrapText="1"/>
      <protection locked="0"/>
    </xf>
    <xf numFmtId="0" fontId="13" fillId="0" borderId="0" xfId="0" applyFont="1" applyAlignment="1">
      <alignment wrapText="1"/>
    </xf>
    <xf numFmtId="0" fontId="19" fillId="0" borderId="0" xfId="0" applyFont="1" applyAlignment="1">
      <alignment wrapText="1"/>
    </xf>
    <xf numFmtId="0" fontId="4" fillId="3" borderId="0" xfId="0" applyFont="1" applyFill="1" applyAlignment="1">
      <alignment vertical="top" wrapText="1"/>
    </xf>
    <xf numFmtId="0" fontId="4" fillId="3" borderId="0" xfId="0" applyFont="1" applyFill="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8" fillId="0" borderId="2" xfId="0" applyFont="1" applyBorder="1" applyAlignment="1">
      <alignment vertical="top" wrapText="1"/>
    </xf>
    <xf numFmtId="0" fontId="4" fillId="0" borderId="4" xfId="0" applyFont="1" applyBorder="1" applyAlignment="1" applyProtection="1">
      <alignment horizontal="center" vertical="center" wrapText="1"/>
      <protection locked="0"/>
    </xf>
    <xf numFmtId="0" fontId="18" fillId="0" borderId="4" xfId="0" applyFont="1" applyBorder="1" applyAlignment="1">
      <alignment vertical="top" wrapText="1"/>
    </xf>
    <xf numFmtId="0" fontId="20" fillId="6" borderId="3" xfId="0" applyFont="1" applyFill="1" applyBorder="1" applyAlignment="1">
      <alignment vertical="top" wrapText="1"/>
    </xf>
    <xf numFmtId="0" fontId="4" fillId="6" borderId="3" xfId="0" applyFont="1" applyFill="1" applyBorder="1" applyAlignment="1" applyProtection="1">
      <alignment horizontal="center" vertical="center" wrapText="1"/>
      <protection locked="0"/>
    </xf>
    <xf numFmtId="0" fontId="21" fillId="0" borderId="1" xfId="0" applyFont="1" applyBorder="1" applyAlignment="1">
      <alignment vertical="top" wrapText="1"/>
    </xf>
    <xf numFmtId="0" fontId="22" fillId="3" borderId="1" xfId="0" applyFont="1" applyFill="1" applyBorder="1" applyAlignment="1" applyProtection="1">
      <alignment horizontal="center" vertical="center" wrapText="1"/>
      <protection locked="0"/>
    </xf>
    <xf numFmtId="0" fontId="22" fillId="3" borderId="1" xfId="0" applyFont="1" applyFill="1" applyBorder="1" applyAlignment="1">
      <alignment horizontal="center" vertical="center" wrapText="1"/>
    </xf>
    <xf numFmtId="0" fontId="23" fillId="0" borderId="1" xfId="0" applyFont="1" applyBorder="1" applyAlignment="1">
      <alignment vertical="top" wrapText="1"/>
    </xf>
    <xf numFmtId="0" fontId="1" fillId="0" borderId="0" xfId="0" applyFont="1" applyAlignment="1">
      <alignment horizontal="center" vertical="top"/>
    </xf>
    <xf numFmtId="0" fontId="24" fillId="0" borderId="1" xfId="0" applyFont="1" applyBorder="1" applyAlignment="1">
      <alignment vertical="top" wrapText="1"/>
    </xf>
    <xf numFmtId="0" fontId="11" fillId="3" borderId="1" xfId="0" applyFont="1" applyFill="1" applyBorder="1" applyAlignment="1">
      <alignment horizontal="center" vertical="center" wrapText="1"/>
    </xf>
    <xf numFmtId="0" fontId="4" fillId="0" borderId="2" xfId="0" applyFont="1" applyBorder="1" applyAlignment="1" applyProtection="1">
      <alignment vertical="top" wrapText="1"/>
      <protection locked="0"/>
    </xf>
  </cellXfs>
  <cellStyles count="1">
    <cellStyle name="Normal" xfId="0" builtinId="0"/>
  </cellStyles>
  <dxfs count="0"/>
  <tableStyles count="0" defaultTableStyle="TableStyleMedium2" defaultPivotStyle="PivotStyleLight16"/>
  <colors>
    <mruColors>
      <color rgb="FFC1272D"/>
      <color rgb="FFFEEDE5"/>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Vaidotas Šulskis" id="{04D1526D-2812-4672-B444-63B28F02B952}" userId="vaidotas.sulskis@vilniausvystymas.lt" providerId="PeoplePicker"/>
  <person displayName="Gina Daujotaitė - Pumputienė" id="{D7084EBF-EC15-4EB2-BD5D-D5E9E8D3042E}" userId="S::gina.pumputiene@vilniausvystymas.lt::c0cb14e8-b162-4bcc-965c-0e793b29d529" providerId="AD"/>
  <person displayName="Vaidotas Šulskis" id="{69D69EFD-E857-4161-88EC-D13F2564AB04}" userId="S::vaidotas.sulskis@vilniausvystymas.lt::8f354fb9-ca57-41e2-9411-83e6674b2cb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821BB6-70DF-4CB0-8920-D786A110D0F8}" name="Lentelė1" displayName="Lentelė1" ref="B2:B6" totalsRowShown="0">
  <autoFilter ref="B2:B6" xr:uid="{05821BB6-70DF-4CB0-8920-D786A110D0F8}"/>
  <tableColumns count="1">
    <tableColumn id="1" xr3:uid="{08CCBFAC-C44D-481E-9207-92FB77387C85}" name="Verinimas"/>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5-02-14T12:35:44.21" personId="{D7084EBF-EC15-4EB2-BD5D-D5E9E8D3042E}" id="{2690B09A-2B38-4952-9D67-AF159368564D}">
    <text>@Vaidotas Šulskis siūlau nurodyti D stulpelio reikšmę, pvz "Tiekėjo pildoma informacija apie DVS funkcionalumą"
Taip pat, pasirinktyse nurodytos 4 raidės "S", "P", "K" ir "N". Kur rasti reikšmių plėtinį? Nėra aišku kokia raidė ką reiškia ir ar tikrai mums jų visų reikia?</text>
    <mentions>
      <mention mentionpersonId="{04D1526D-2812-4672-B444-63B28F02B952}" mentionId="{1F40F4C3-2C82-4D78-9BEB-DB9A7EBDAC76}" startIndex="0" length="17"/>
    </mentions>
  </threadedComment>
  <threadedComment ref="D2" dT="2025-02-14T12:40:35.02" personId="{69D69EFD-E857-4161-88EC-D13F2564AB04}" id="{73358735-D276-4771-9957-ABCDDD0BBB95}" parentId="{2690B09A-2B38-4952-9D67-AF159368564D}">
    <text>Tuoj sutvarkysiu. Pirmoje skiltyje aprašėm, kas yra S ir P.</text>
  </threadedComment>
  <threadedComment ref="D2" dT="2025-02-14T12:41:13.51" personId="{D7084EBF-EC15-4EB2-BD5D-D5E9E8D3042E}" id="{C207B810-83F5-4B67-A7D7-EA4D9250929D}" parentId="{2690B09A-2B38-4952-9D67-AF159368564D}">
    <text>Pamačiau "S" ir "P" sąvokas, DVS apimtyse. Reikia panaikinti K ir N</text>
  </threadedComment>
  <threadedComment ref="D2" dT="2025-02-14T12:52:26.12" personId="{69D69EFD-E857-4161-88EC-D13F2564AB04}" id="{93CA9F61-2EE7-4C49-837B-2DA2B808B365}" parentId="{2690B09A-2B38-4952-9D67-AF159368564D}">
    <text>Sutvarkiau, panaikinau visas, nes raidės reikalingos tik atitikties lentelėje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7BC06-D106-4481-A94C-3C965D7F4C01}">
  <sheetPr>
    <outlinePr summaryBelow="0" summaryRight="0"/>
    <pageSetUpPr fitToPage="1"/>
  </sheetPr>
  <dimension ref="A1:M32"/>
  <sheetViews>
    <sheetView showGridLines="0" topLeftCell="B1" zoomScale="130" zoomScaleNormal="130" workbookViewId="0">
      <pane ySplit="2" topLeftCell="B26" activePane="bottomLeft" state="frozen"/>
      <selection pane="bottomLeft" activeCell="C27" sqref="C27"/>
    </sheetView>
  </sheetViews>
  <sheetFormatPr defaultColWidth="9.140625" defaultRowHeight="14.45" outlineLevelRow="1"/>
  <cols>
    <col min="1" max="1" width="2.7109375" style="5" hidden="1" customWidth="1"/>
    <col min="2" max="2" width="10.7109375" style="2" customWidth="1"/>
    <col min="3" max="3" width="150.7109375" style="2" customWidth="1"/>
    <col min="4" max="5" width="9.140625" style="33"/>
    <col min="6" max="6" width="88.5703125" style="33" customWidth="1"/>
    <col min="7" max="13" width="9.140625" style="33"/>
    <col min="14" max="16384" width="9.140625" style="4"/>
  </cols>
  <sheetData>
    <row r="1" spans="1:13" ht="21">
      <c r="A1" s="74"/>
      <c r="B1" s="75" t="s">
        <v>0</v>
      </c>
      <c r="C1" s="75" t="s">
        <v>1</v>
      </c>
    </row>
    <row r="2" spans="1:13">
      <c r="A2" s="74"/>
      <c r="B2" s="76" t="s">
        <v>2</v>
      </c>
      <c r="C2" s="76" t="s">
        <v>3</v>
      </c>
    </row>
    <row r="3" spans="1:13" s="2" customFormat="1">
      <c r="A3" s="74" t="s">
        <v>4</v>
      </c>
      <c r="B3" s="16" t="str">
        <f>B1 &amp; "0."</f>
        <v>1.0.</v>
      </c>
      <c r="C3" s="16" t="s">
        <v>5</v>
      </c>
      <c r="D3" s="34"/>
      <c r="E3" s="34"/>
      <c r="F3" s="34"/>
      <c r="G3" s="34"/>
      <c r="H3" s="34"/>
      <c r="I3" s="34"/>
      <c r="J3" s="34"/>
      <c r="K3" s="34"/>
      <c r="L3" s="34"/>
      <c r="M3" s="34"/>
    </row>
    <row r="4" spans="1:13" s="3" customFormat="1" ht="29.1" outlineLevel="1">
      <c r="A4" s="74"/>
      <c r="B4" s="23" t="str">
        <f t="shared" ref="B4:B3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1.0.1.</v>
      </c>
      <c r="C4" s="23" t="s">
        <v>6</v>
      </c>
      <c r="D4" s="35"/>
      <c r="E4" s="35"/>
      <c r="F4" s="35"/>
      <c r="G4" s="35"/>
      <c r="H4" s="35"/>
      <c r="I4" s="35"/>
      <c r="J4" s="35"/>
      <c r="K4" s="35"/>
      <c r="L4" s="35"/>
      <c r="M4" s="35"/>
    </row>
    <row r="5" spans="1:13" s="3" customFormat="1" outlineLevel="1">
      <c r="A5" s="74"/>
      <c r="B5" s="23" t="str">
        <f t="shared" ca="1" si="0"/>
        <v>1.0.2.</v>
      </c>
      <c r="C5" s="23" t="s">
        <v>7</v>
      </c>
      <c r="D5" s="35"/>
      <c r="E5" s="35"/>
      <c r="F5" s="35"/>
      <c r="G5" s="35"/>
      <c r="H5" s="35"/>
      <c r="I5" s="35"/>
      <c r="J5" s="35"/>
      <c r="K5" s="35"/>
      <c r="L5" s="35"/>
      <c r="M5" s="35"/>
    </row>
    <row r="6" spans="1:13" s="2" customFormat="1">
      <c r="A6" s="74" t="s">
        <v>4</v>
      </c>
      <c r="B6" s="16" t="str">
        <f t="shared" ca="1" si="0"/>
        <v>1.1.</v>
      </c>
      <c r="C6" s="16" t="s">
        <v>8</v>
      </c>
      <c r="D6" s="34"/>
      <c r="E6" s="34"/>
      <c r="F6" s="34"/>
      <c r="G6" s="34"/>
      <c r="H6" s="34"/>
      <c r="I6" s="34"/>
      <c r="J6" s="34"/>
      <c r="K6" s="34"/>
      <c r="L6" s="34"/>
      <c r="M6" s="34"/>
    </row>
    <row r="7" spans="1:13" s="2" customFormat="1" outlineLevel="1">
      <c r="A7" s="74"/>
      <c r="B7" s="23" t="str">
        <f t="shared" ca="1" si="0"/>
        <v>1.1.1.</v>
      </c>
      <c r="C7" s="23" t="s">
        <v>9</v>
      </c>
      <c r="D7" s="34"/>
      <c r="E7" s="34"/>
      <c r="F7" s="34"/>
      <c r="G7" s="34"/>
      <c r="H7" s="34"/>
      <c r="I7" s="34"/>
      <c r="J7" s="34"/>
      <c r="K7" s="34"/>
      <c r="L7" s="34"/>
      <c r="M7" s="34"/>
    </row>
    <row r="8" spans="1:13" s="2" customFormat="1" ht="45" customHeight="1" outlineLevel="1">
      <c r="A8" s="74"/>
      <c r="B8" s="23" t="str">
        <f t="shared" ca="1" si="0"/>
        <v>1.1.2.</v>
      </c>
      <c r="C8" s="23" t="s">
        <v>10</v>
      </c>
      <c r="D8" s="34"/>
      <c r="E8" s="34"/>
      <c r="F8" s="34"/>
      <c r="G8" s="34"/>
      <c r="H8" s="34"/>
      <c r="I8" s="34"/>
      <c r="J8" s="34"/>
      <c r="K8" s="34"/>
      <c r="L8" s="34"/>
      <c r="M8" s="34"/>
    </row>
    <row r="9" spans="1:13" s="2" customFormat="1" ht="22.5" customHeight="1" outlineLevel="1">
      <c r="A9" s="74"/>
      <c r="B9" s="23" t="str">
        <f t="shared" ca="1" si="0"/>
        <v>1.1.3.</v>
      </c>
      <c r="C9" s="29" t="s">
        <v>11</v>
      </c>
      <c r="D9" s="34"/>
      <c r="E9" s="34"/>
      <c r="F9" s="34"/>
      <c r="G9" s="34"/>
      <c r="H9" s="34"/>
      <c r="I9" s="34"/>
      <c r="J9" s="34"/>
      <c r="K9" s="34"/>
      <c r="L9" s="34"/>
      <c r="M9" s="34"/>
    </row>
    <row r="10" spans="1:13" s="3" customFormat="1" ht="116.1" outlineLevel="1">
      <c r="A10" s="74"/>
      <c r="B10" s="23" t="str">
        <f t="shared" ca="1" si="0"/>
        <v>1.1.4.</v>
      </c>
      <c r="C10" s="23" t="s">
        <v>12</v>
      </c>
      <c r="D10" s="35"/>
      <c r="E10" s="35"/>
      <c r="F10" s="35"/>
      <c r="G10" s="35"/>
      <c r="H10" s="35"/>
      <c r="I10" s="35"/>
      <c r="J10" s="35"/>
      <c r="K10" s="35"/>
      <c r="L10" s="35"/>
      <c r="M10" s="35"/>
    </row>
    <row r="11" spans="1:13" s="3" customFormat="1" ht="57.95" outlineLevel="1">
      <c r="A11" s="74"/>
      <c r="B11" s="23" t="str">
        <f t="shared" ca="1" si="0"/>
        <v>1.1.5.</v>
      </c>
      <c r="C11" s="23" t="s">
        <v>13</v>
      </c>
      <c r="D11" s="35"/>
      <c r="E11" s="35"/>
      <c r="F11" s="35"/>
      <c r="G11" s="35"/>
      <c r="H11" s="35"/>
      <c r="I11" s="35"/>
      <c r="J11" s="35"/>
      <c r="K11" s="35"/>
      <c r="L11" s="35"/>
      <c r="M11" s="35"/>
    </row>
    <row r="12" spans="1:13" s="2" customFormat="1">
      <c r="A12" s="74" t="s">
        <v>4</v>
      </c>
      <c r="B12" s="16" t="str">
        <f t="shared" ca="1" si="0"/>
        <v>1.2.</v>
      </c>
      <c r="C12" s="16" t="s">
        <v>14</v>
      </c>
      <c r="D12" s="34"/>
      <c r="E12" s="34"/>
      <c r="F12" s="34"/>
      <c r="G12" s="34"/>
      <c r="H12" s="34"/>
      <c r="I12" s="34"/>
      <c r="J12" s="34"/>
      <c r="K12" s="34"/>
      <c r="L12" s="34"/>
      <c r="M12" s="34"/>
    </row>
    <row r="13" spans="1:13" s="2" customFormat="1" ht="30.6" customHeight="1" outlineLevel="1">
      <c r="A13" s="74"/>
      <c r="B13" s="23" t="str">
        <f t="shared" ca="1" si="0"/>
        <v>1.2.1.</v>
      </c>
      <c r="C13" s="23" t="s">
        <v>15</v>
      </c>
      <c r="D13" s="34"/>
      <c r="E13" s="34"/>
      <c r="F13" s="34"/>
      <c r="G13" s="34"/>
      <c r="H13" s="34"/>
      <c r="I13" s="34"/>
      <c r="J13" s="34"/>
      <c r="K13" s="34"/>
      <c r="L13" s="34"/>
      <c r="M13" s="34"/>
    </row>
    <row r="14" spans="1:13" s="2" customFormat="1" ht="30.75" customHeight="1" outlineLevel="1">
      <c r="A14" s="74"/>
      <c r="B14" s="23" t="str">
        <f t="shared" ca="1" si="0"/>
        <v>1.2.2.</v>
      </c>
      <c r="C14" s="23" t="s">
        <v>16</v>
      </c>
      <c r="D14" s="34"/>
      <c r="E14" s="34"/>
      <c r="F14" s="34"/>
      <c r="G14" s="34"/>
      <c r="H14" s="34"/>
      <c r="I14" s="34"/>
      <c r="J14" s="34"/>
      <c r="K14" s="34"/>
      <c r="L14" s="34"/>
      <c r="M14" s="34"/>
    </row>
    <row r="15" spans="1:13" s="2" customFormat="1" ht="27.95" customHeight="1" outlineLevel="1">
      <c r="A15" s="74"/>
      <c r="B15" s="23" t="str">
        <f t="shared" ca="1" si="0"/>
        <v>1.2.3.</v>
      </c>
      <c r="C15" s="23" t="s">
        <v>17</v>
      </c>
      <c r="D15" s="34"/>
      <c r="E15" s="34"/>
      <c r="F15" s="34"/>
      <c r="G15" s="34"/>
      <c r="H15" s="34"/>
      <c r="I15" s="34"/>
      <c r="J15" s="34"/>
      <c r="K15" s="34"/>
      <c r="L15" s="34"/>
      <c r="M15" s="34"/>
    </row>
    <row r="16" spans="1:13" s="2" customFormat="1" outlineLevel="1">
      <c r="A16" s="74"/>
      <c r="B16" s="23" t="str">
        <f t="shared" ca="1" si="0"/>
        <v>1.2.4.</v>
      </c>
      <c r="C16" s="23" t="s">
        <v>18</v>
      </c>
      <c r="D16" s="34"/>
      <c r="E16" s="34"/>
      <c r="F16" s="34"/>
      <c r="G16" s="34"/>
      <c r="H16" s="34"/>
      <c r="I16" s="34"/>
      <c r="J16" s="34"/>
      <c r="K16" s="34"/>
      <c r="L16" s="34"/>
      <c r="M16" s="34"/>
    </row>
    <row r="17" spans="1:13" s="2" customFormat="1" ht="60.6" customHeight="1" outlineLevel="1">
      <c r="A17" s="74" t="s">
        <v>19</v>
      </c>
      <c r="B17" s="23" t="str">
        <f t="shared" ca="1" si="0"/>
        <v>1.2.5.</v>
      </c>
      <c r="C17" s="23" t="s">
        <v>20</v>
      </c>
      <c r="D17" s="34"/>
      <c r="E17" s="34"/>
      <c r="F17" s="34"/>
      <c r="G17" s="34"/>
      <c r="H17" s="34"/>
      <c r="I17" s="34"/>
      <c r="J17" s="34"/>
      <c r="K17" s="34"/>
      <c r="L17" s="34"/>
      <c r="M17" s="34"/>
    </row>
    <row r="18" spans="1:13" s="2" customFormat="1" ht="30.95" customHeight="1" outlineLevel="1">
      <c r="A18" s="74"/>
      <c r="B18" s="23" t="str">
        <f t="shared" ca="1" si="0"/>
        <v>1.2.5.1.</v>
      </c>
      <c r="C18" s="23" t="s">
        <v>21</v>
      </c>
      <c r="D18" s="34"/>
      <c r="E18" s="34"/>
      <c r="F18" s="34"/>
      <c r="G18" s="34"/>
      <c r="H18" s="34"/>
      <c r="I18" s="34"/>
      <c r="J18" s="34"/>
      <c r="K18" s="34"/>
      <c r="L18" s="34"/>
      <c r="M18" s="34"/>
    </row>
    <row r="19" spans="1:13" s="2" customFormat="1" ht="60" customHeight="1" outlineLevel="1">
      <c r="A19" s="74">
        <v>3</v>
      </c>
      <c r="B19" s="23" t="str">
        <f t="shared" ca="1" si="0"/>
        <v>1.2.6.</v>
      </c>
      <c r="C19" s="23" t="s">
        <v>22</v>
      </c>
      <c r="D19" s="34"/>
      <c r="E19" s="34"/>
      <c r="F19" s="34"/>
      <c r="G19" s="34"/>
      <c r="H19" s="34"/>
      <c r="I19" s="34"/>
      <c r="J19" s="34"/>
      <c r="K19" s="34"/>
      <c r="L19" s="34"/>
      <c r="M19" s="34"/>
    </row>
    <row r="20" spans="1:13" s="2" customFormat="1" ht="57.95" outlineLevel="1">
      <c r="A20" s="74"/>
      <c r="B20" s="23" t="str">
        <f t="shared" ca="1" si="0"/>
        <v>1.2.7.</v>
      </c>
      <c r="C20" s="23" t="s">
        <v>23</v>
      </c>
      <c r="D20" s="34"/>
      <c r="E20" s="34"/>
      <c r="F20" s="34"/>
      <c r="G20" s="34"/>
      <c r="H20" s="34"/>
      <c r="I20" s="34"/>
      <c r="J20" s="34"/>
      <c r="K20" s="34"/>
      <c r="L20" s="34"/>
      <c r="M20" s="34"/>
    </row>
    <row r="21" spans="1:13" s="2" customFormat="1" ht="29.1" customHeight="1" outlineLevel="1">
      <c r="A21" s="74"/>
      <c r="B21" s="23" t="str">
        <f t="shared" ca="1" si="0"/>
        <v>1.2.8.</v>
      </c>
      <c r="C21" s="23" t="s">
        <v>24</v>
      </c>
      <c r="D21" s="34"/>
      <c r="E21" s="34"/>
      <c r="F21" s="34"/>
      <c r="G21" s="34"/>
      <c r="H21" s="34"/>
      <c r="I21" s="34"/>
      <c r="J21" s="34"/>
      <c r="K21" s="34"/>
      <c r="L21" s="34"/>
      <c r="M21" s="34"/>
    </row>
    <row r="22" spans="1:13" s="2" customFormat="1" ht="20.100000000000001" customHeight="1" outlineLevel="1">
      <c r="A22" s="74"/>
      <c r="B22" s="23" t="str">
        <f t="shared" ca="1" si="0"/>
        <v>1.2.9.</v>
      </c>
      <c r="C22" s="23" t="s">
        <v>25</v>
      </c>
      <c r="D22" s="34"/>
      <c r="E22" s="34"/>
      <c r="F22" s="34"/>
      <c r="G22" s="34"/>
      <c r="H22" s="34"/>
      <c r="I22" s="34"/>
      <c r="J22" s="34"/>
      <c r="K22" s="34"/>
      <c r="L22" s="34"/>
      <c r="M22" s="34"/>
    </row>
    <row r="23" spans="1:13" s="2" customFormat="1">
      <c r="A23" s="74" t="s">
        <v>4</v>
      </c>
      <c r="B23" s="16" t="str">
        <f t="shared" ca="1" si="0"/>
        <v>1.3.</v>
      </c>
      <c r="C23" s="16" t="s">
        <v>26</v>
      </c>
      <c r="D23" s="34"/>
      <c r="E23" s="34"/>
      <c r="F23" s="34"/>
      <c r="G23" s="34"/>
      <c r="H23" s="34"/>
      <c r="I23" s="34"/>
      <c r="J23" s="34"/>
      <c r="K23" s="34"/>
      <c r="L23" s="34"/>
      <c r="M23" s="34"/>
    </row>
    <row r="24" spans="1:13" s="2" customFormat="1" ht="105.6" customHeight="1" outlineLevel="1">
      <c r="A24" s="74"/>
      <c r="B24" s="23" t="str">
        <f t="shared" ca="1" si="0"/>
        <v>1.3.1.</v>
      </c>
      <c r="C24" s="23" t="s">
        <v>27</v>
      </c>
      <c r="D24" s="34"/>
      <c r="E24" s="34"/>
      <c r="F24" s="34"/>
      <c r="G24" s="34"/>
      <c r="H24" s="34"/>
      <c r="I24" s="34"/>
      <c r="J24" s="34"/>
      <c r="K24" s="34"/>
      <c r="L24" s="34"/>
      <c r="M24" s="34"/>
    </row>
    <row r="25" spans="1:13" s="2" customFormat="1" ht="92.25" customHeight="1" outlineLevel="1">
      <c r="A25" s="74"/>
      <c r="B25" s="23" t="str">
        <f t="shared" ca="1" si="0"/>
        <v>1.3.2.</v>
      </c>
      <c r="C25" s="23" t="s">
        <v>28</v>
      </c>
      <c r="D25" s="34"/>
      <c r="E25" s="34"/>
      <c r="F25" s="34"/>
      <c r="G25" s="34"/>
      <c r="H25" s="34"/>
      <c r="I25" s="34"/>
      <c r="J25" s="34"/>
      <c r="K25" s="34"/>
      <c r="L25" s="34"/>
      <c r="M25" s="34"/>
    </row>
    <row r="26" spans="1:13" s="2" customFormat="1" ht="207.95" customHeight="1" outlineLevel="1">
      <c r="A26" s="74"/>
      <c r="B26" s="23" t="str">
        <f t="shared" ca="1" si="0"/>
        <v>1.3.3.</v>
      </c>
      <c r="C26" s="23" t="s">
        <v>29</v>
      </c>
      <c r="D26" s="34"/>
      <c r="E26" s="34"/>
      <c r="F26" s="34"/>
      <c r="G26" s="34"/>
      <c r="H26" s="34"/>
      <c r="I26" s="34"/>
      <c r="J26" s="34"/>
      <c r="K26" s="34"/>
      <c r="L26" s="34"/>
      <c r="M26" s="34"/>
    </row>
    <row r="27" spans="1:13" s="2" customFormat="1" ht="15.75" customHeight="1" outlineLevel="1">
      <c r="A27" s="74"/>
      <c r="B27" s="23" t="str">
        <f t="shared" ca="1" si="0"/>
        <v>1.3.4.</v>
      </c>
      <c r="C27" s="29" t="s">
        <v>30</v>
      </c>
      <c r="D27" s="34"/>
      <c r="E27" s="34"/>
      <c r="F27" s="34"/>
      <c r="G27" s="34"/>
      <c r="H27" s="34"/>
      <c r="I27" s="34"/>
      <c r="J27" s="34"/>
      <c r="K27" s="34"/>
      <c r="L27" s="34"/>
      <c r="M27" s="34"/>
    </row>
    <row r="28" spans="1:13" s="2" customFormat="1">
      <c r="A28" s="74" t="s">
        <v>4</v>
      </c>
      <c r="B28" s="16" t="str">
        <f t="shared" ca="1" si="0"/>
        <v>1.4.</v>
      </c>
      <c r="C28" s="16" t="s">
        <v>31</v>
      </c>
      <c r="D28" s="34"/>
      <c r="E28" s="34"/>
      <c r="F28" s="34"/>
      <c r="G28" s="34"/>
      <c r="H28" s="34"/>
      <c r="I28" s="34"/>
      <c r="J28" s="34"/>
      <c r="K28" s="34"/>
      <c r="L28" s="34"/>
      <c r="M28" s="34"/>
    </row>
    <row r="29" spans="1:13" s="2" customFormat="1" ht="62.25" customHeight="1" outlineLevel="1">
      <c r="A29" s="74"/>
      <c r="B29" s="23" t="str">
        <f t="shared" ca="1" si="0"/>
        <v>1.4.1.</v>
      </c>
      <c r="C29" s="23" t="s">
        <v>32</v>
      </c>
      <c r="D29" s="34"/>
      <c r="E29" s="34"/>
      <c r="F29" s="34"/>
      <c r="G29" s="34"/>
      <c r="H29" s="34"/>
      <c r="I29" s="34"/>
      <c r="J29" s="34"/>
      <c r="K29" s="34"/>
      <c r="L29" s="34"/>
      <c r="M29" s="34"/>
    </row>
    <row r="30" spans="1:13" s="2" customFormat="1" ht="95.25" customHeight="1" outlineLevel="1">
      <c r="A30" s="74"/>
      <c r="B30" s="23" t="str">
        <f t="shared" ca="1" si="0"/>
        <v>1.4.2.</v>
      </c>
      <c r="C30" s="23" t="s">
        <v>33</v>
      </c>
      <c r="D30" s="34"/>
      <c r="E30" s="34"/>
      <c r="F30" s="34"/>
      <c r="G30" s="34"/>
      <c r="H30" s="34"/>
      <c r="I30" s="34"/>
      <c r="J30" s="34"/>
      <c r="K30" s="34"/>
      <c r="L30" s="34"/>
      <c r="M30" s="34"/>
    </row>
    <row r="31" spans="1:13" s="2" customFormat="1" ht="219" customHeight="1" outlineLevel="1">
      <c r="A31" s="74"/>
      <c r="B31" s="23" t="str">
        <f t="shared" ca="1" si="0"/>
        <v>1.4.3.</v>
      </c>
      <c r="C31" s="23" t="s">
        <v>34</v>
      </c>
      <c r="D31" s="34"/>
      <c r="E31" s="34"/>
      <c r="F31" s="61"/>
      <c r="G31" s="34"/>
      <c r="H31" s="34"/>
      <c r="I31" s="34"/>
      <c r="J31" s="34"/>
      <c r="K31" s="34"/>
      <c r="L31" s="34"/>
      <c r="M31" s="34"/>
    </row>
    <row r="32" spans="1:13">
      <c r="B32" s="17"/>
      <c r="C32" s="17"/>
    </row>
  </sheetData>
  <sheetProtection formatCells="0" formatColumns="0" formatRows="0" insertColumns="0" sort="0" autoFilter="0"/>
  <autoFilter ref="A2:M31" xr:uid="{37E7BC06-D106-4481-A94C-3C965D7F4C01}"/>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E0CE-0AC6-493A-9C9E-AA4022502E1C}">
  <sheetPr>
    <outlinePr summaryBelow="0" summaryRight="0"/>
    <pageSetUpPr fitToPage="1"/>
  </sheetPr>
  <dimension ref="A1:K569"/>
  <sheetViews>
    <sheetView showGridLines="0" tabSelected="1" topLeftCell="B1" zoomScale="115" zoomScaleNormal="115" workbookViewId="0">
      <pane ySplit="2" topLeftCell="B3" activePane="bottomLeft" state="frozen"/>
      <selection pane="bottomLeft" activeCell="I9" sqref="I9"/>
    </sheetView>
  </sheetViews>
  <sheetFormatPr defaultColWidth="9.140625" defaultRowHeight="14.45" outlineLevelRow="1"/>
  <cols>
    <col min="1" max="1" width="2.7109375" style="5" hidden="1" customWidth="1"/>
    <col min="2" max="2" width="10.7109375" style="2" customWidth="1"/>
    <col min="3" max="3" width="150.85546875" style="2" customWidth="1"/>
    <col min="4" max="4" width="19.7109375" style="35" customWidth="1"/>
    <col min="5" max="11" width="9.140625" style="33"/>
    <col min="12" max="16384" width="9.140625" style="4"/>
  </cols>
  <sheetData>
    <row r="1" spans="1:11" ht="21">
      <c r="B1" s="14" t="s">
        <v>4</v>
      </c>
      <c r="C1" s="14" t="s">
        <v>35</v>
      </c>
    </row>
    <row r="2" spans="1:11" ht="62.1" customHeight="1">
      <c r="B2" s="15" t="s">
        <v>2</v>
      </c>
      <c r="C2" s="15" t="s">
        <v>3</v>
      </c>
      <c r="D2" s="38"/>
    </row>
    <row r="3" spans="1:11" s="2" customFormat="1">
      <c r="A3" s="5" t="s">
        <v>4</v>
      </c>
      <c r="B3" s="16" t="str">
        <f>B1 &amp; "0."</f>
        <v>2.0.</v>
      </c>
      <c r="C3" s="16" t="s">
        <v>5</v>
      </c>
      <c r="D3" s="39"/>
      <c r="E3" s="34"/>
      <c r="F3" s="34"/>
      <c r="G3" s="34"/>
      <c r="H3" s="34"/>
      <c r="I3" s="34"/>
      <c r="J3" s="34"/>
      <c r="K3" s="34"/>
    </row>
    <row r="4" spans="1:11" s="3" customFormat="1" ht="30.75" outlineLevel="1">
      <c r="A4" s="5"/>
      <c r="B4" s="8" t="str">
        <f t="shared" ref="B4:B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2.0.1.</v>
      </c>
      <c r="C4" s="8" t="s">
        <v>36</v>
      </c>
      <c r="D4" s="77"/>
      <c r="E4" s="35"/>
      <c r="F4" s="35"/>
      <c r="G4" s="35"/>
      <c r="H4" s="35"/>
      <c r="I4" s="35"/>
      <c r="J4" s="35"/>
      <c r="K4" s="35"/>
    </row>
    <row r="5" spans="1:11" s="2" customFormat="1" outlineLevel="1">
      <c r="A5" s="5"/>
      <c r="B5" s="8" t="str">
        <f t="shared" ca="1" si="0"/>
        <v>2.0.2.</v>
      </c>
      <c r="C5" s="8" t="s">
        <v>37</v>
      </c>
      <c r="D5" s="40"/>
      <c r="E5" s="34"/>
      <c r="F5" s="34"/>
      <c r="G5" s="34"/>
      <c r="H5" s="34"/>
      <c r="I5" s="34"/>
      <c r="J5" s="34"/>
      <c r="K5" s="34"/>
    </row>
    <row r="6" spans="1:11" s="2" customFormat="1" outlineLevel="1">
      <c r="A6" s="5"/>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2.0.3.</v>
      </c>
      <c r="C6" s="8" t="s">
        <v>38</v>
      </c>
      <c r="D6" s="40"/>
      <c r="E6" s="34"/>
      <c r="F6" s="34"/>
      <c r="G6" s="34"/>
      <c r="H6" s="34"/>
      <c r="I6" s="34"/>
      <c r="J6" s="34"/>
      <c r="K6" s="34"/>
    </row>
    <row r="7" spans="1:11" s="2" customFormat="1" outlineLevel="1">
      <c r="A7" s="5"/>
      <c r="B7" s="8" t="str">
        <f ca="1">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2.0.4.</v>
      </c>
      <c r="C7" s="8" t="s">
        <v>39</v>
      </c>
      <c r="D7" s="40"/>
      <c r="E7" s="34"/>
      <c r="F7" s="34"/>
      <c r="G7" s="34"/>
      <c r="H7" s="34"/>
      <c r="I7" s="34"/>
      <c r="J7" s="34"/>
      <c r="K7" s="34"/>
    </row>
    <row r="8" spans="1:11" s="2" customFormat="1">
      <c r="A8" s="5" t="s">
        <v>4</v>
      </c>
      <c r="B8" s="16" t="str">
        <f ca="1">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2.1.</v>
      </c>
      <c r="C8" s="16" t="s">
        <v>40</v>
      </c>
      <c r="D8" s="39"/>
      <c r="E8" s="34"/>
      <c r="F8" s="34"/>
      <c r="G8" s="34"/>
      <c r="H8" s="34"/>
      <c r="I8" s="34"/>
      <c r="J8" s="34"/>
      <c r="K8" s="34"/>
    </row>
    <row r="9" spans="1:11" s="2" customFormat="1" ht="116.1" outlineLevel="1">
      <c r="A9" s="5"/>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2.1.1.</v>
      </c>
      <c r="C9" s="8" t="s">
        <v>41</v>
      </c>
      <c r="D9" s="40"/>
      <c r="E9" s="34"/>
      <c r="F9" s="34"/>
      <c r="G9" s="34"/>
      <c r="H9" s="34"/>
      <c r="I9" s="34"/>
      <c r="J9" s="34"/>
      <c r="K9" s="34"/>
    </row>
    <row r="10" spans="1:11" s="2" customFormat="1">
      <c r="A10" s="5" t="s">
        <v>4</v>
      </c>
      <c r="B10" s="16" t="str">
        <f ca="1">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2.2.</v>
      </c>
      <c r="C10" s="16" t="s">
        <v>42</v>
      </c>
      <c r="D10" s="39"/>
      <c r="E10" s="34"/>
      <c r="F10" s="34"/>
      <c r="G10" s="34"/>
      <c r="H10" s="34"/>
      <c r="I10" s="34"/>
      <c r="J10" s="34"/>
      <c r="K10" s="34"/>
    </row>
    <row r="11" spans="1:11" s="2" customFormat="1" ht="33.75" customHeight="1" outlineLevel="1">
      <c r="A11" s="5"/>
      <c r="B11" s="8" t="str">
        <f t="shared" ref="B11" ca="1" si="2">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2.2.1.</v>
      </c>
      <c r="C11" s="8" t="s">
        <v>43</v>
      </c>
      <c r="D11" s="40"/>
      <c r="E11" s="34"/>
      <c r="F11" s="34"/>
      <c r="G11" s="34"/>
      <c r="H11" s="34"/>
      <c r="I11" s="34"/>
      <c r="J11" s="34"/>
      <c r="K11" s="34"/>
    </row>
    <row r="12" spans="1:11" s="2" customFormat="1" outlineLevel="1">
      <c r="A12" s="5"/>
      <c r="B12" s="8" t="str">
        <f t="shared" ref="B12" ca="1" si="3">IF(LEN(A12) = 0,
IF(LEN(OFFSET(A12, -1, 0)) &lt; 2,
LEFT("tęsiam", 0) &amp; IF(LEN(OFFSET(B12, -1, 0)) - LEN(SUBSTITUTE(OFFSET(B12, -1, 0), ".", "")) = 1, VALUE(SUBSTITUTE(OFFSET(B12, -1, 0), ".", "")) + 1 &amp; ".", LEFT(OFFSET(B12, -1, 0), FIND("@", SUBSTITUTE(OFFSET(B12, -1, 0), ".", "@", LEN(OFFSET(B12, -1, 0)) - LEN(SUBSTITUTE(OFFSET(B12, -1, 0), ".", "")) - 1))) &amp; VALUE(SUBSTITUTE(MID(OFFSET(B12, -1, 0), FIND("@", SUBSTITUTE(OFFSET(B12, -1, 0), ".", "@", LEN(OFFSET(B12, -1, 0)) - LEN(SUBSTITUTE(OFFSET(B12, -1, 0), ".", "")) - 1)), 99), ".", "")) + 1 &amp; "."),
LEFT("gilyn", 0) &amp; OFFSET(B12, -1, 0) &amp; "1."),
IF(VALUE(LEFT(A12, 1)) = 1,
LEFT("pats pirmas lygis", 0) &amp; VALUE(LEFT(OFFSET(B12, -1, 0), FIND(".", OFFSET(B12, -1, 0)) - 1) + 1) &amp; ".",
IF(IF(LEN(OFFSET(A12, -1, 0)) = 0, 99, VALUE(LEFT(OFFSET(A12, -1, 0), 1))) &gt; VALUE(LEFT(A12, 1)),
LEFT("aukštesnis lygis", 0) &amp; LEFT(OFFSET(B12, -1, 0), FIND("@", SUBSTITUTE(OFFSET(B12, -1, 0), ".", "@", VALUE(LEFT(A12, 1)) - 1))) &amp; VALUE(MID(OFFSET(B12, -1, 0), FIND("@", SUBSTITUTE(OFFSET(B12, -1, 0), ".", "@", VALUE(LEFT(A12, 1)) - 1)) + 1, FIND("@", SUBSTITUTE(OFFSET(B12, -1, 0), ".", "@", VALUE(LEFT(A12, 1)))) - FIND("@", SUBSTITUTE(OFFSET(B12, -1, 0), ".", "@", VALUE(LEFT(A12, 1)) - 1)) - 1) + 1) &amp; ".",
LEFT("gilyn", 0) &amp; OFFSET(B12, -1, 0) &amp; "1."
)))</f>
        <v>2.2.2.</v>
      </c>
      <c r="C12" s="8" t="s">
        <v>44</v>
      </c>
      <c r="D12" s="40"/>
      <c r="E12" s="34"/>
      <c r="F12" s="34"/>
      <c r="G12" s="34"/>
      <c r="H12" s="34"/>
      <c r="I12" s="34"/>
      <c r="J12" s="34"/>
      <c r="K12" s="34"/>
    </row>
    <row r="13" spans="1:11" s="2" customFormat="1">
      <c r="A13" s="5" t="s">
        <v>4</v>
      </c>
      <c r="B13" s="16"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2.3.</v>
      </c>
      <c r="C13" s="16" t="s">
        <v>45</v>
      </c>
      <c r="D13" s="39"/>
      <c r="E13" s="34"/>
      <c r="F13" s="34"/>
      <c r="G13" s="34"/>
      <c r="H13" s="34"/>
      <c r="I13" s="34"/>
      <c r="J13" s="34"/>
      <c r="K13" s="34"/>
    </row>
    <row r="14" spans="1:11" s="3" customFormat="1" outlineLevel="1">
      <c r="A14" s="5"/>
      <c r="B14" s="8" t="str">
        <f t="shared" ref="B14:B44" ca="1" si="4">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2.3.1.</v>
      </c>
      <c r="C14" s="8" t="s">
        <v>46</v>
      </c>
      <c r="D14" s="40"/>
      <c r="E14" s="35"/>
      <c r="F14" s="35"/>
      <c r="G14" s="35"/>
      <c r="H14" s="35"/>
      <c r="I14" s="35"/>
      <c r="J14" s="35"/>
      <c r="K14" s="35"/>
    </row>
    <row r="15" spans="1:11" s="2" customFormat="1" outlineLevel="1">
      <c r="A15" s="5"/>
      <c r="B15" s="8" t="str">
        <f t="shared" ref="B15:B35" ca="1" si="5">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2.3.2.</v>
      </c>
      <c r="C15" s="8" t="s">
        <v>47</v>
      </c>
      <c r="D15" s="40"/>
      <c r="E15" s="34"/>
      <c r="F15" s="34"/>
      <c r="G15" s="34"/>
      <c r="H15" s="34"/>
      <c r="I15" s="34"/>
      <c r="J15" s="34"/>
      <c r="K15" s="34"/>
    </row>
    <row r="16" spans="1:11" s="2" customFormat="1" outlineLevel="1">
      <c r="A16" s="5"/>
      <c r="B16" s="8" t="str">
        <f t="shared" ca="1" si="5"/>
        <v>2.3.3.</v>
      </c>
      <c r="C16" s="8" t="s">
        <v>48</v>
      </c>
      <c r="D16" s="40"/>
      <c r="E16" s="34"/>
      <c r="F16" s="34"/>
      <c r="G16" s="34"/>
      <c r="H16" s="34"/>
      <c r="I16" s="34"/>
      <c r="J16" s="34"/>
      <c r="K16" s="34"/>
    </row>
    <row r="17" spans="1:11" s="2" customFormat="1" ht="116.1" outlineLevel="1">
      <c r="A17" s="5"/>
      <c r="B17" s="8" t="str">
        <f t="shared" ca="1" si="5"/>
        <v>2.3.4.</v>
      </c>
      <c r="C17" s="8" t="s">
        <v>49</v>
      </c>
      <c r="D17" s="40"/>
      <c r="E17" s="34"/>
      <c r="F17" s="34"/>
      <c r="G17" s="34"/>
      <c r="H17" s="34"/>
      <c r="I17" s="34"/>
      <c r="J17" s="34"/>
      <c r="K17" s="34"/>
    </row>
    <row r="18" spans="1:11" s="2" customFormat="1" ht="87" outlineLevel="1">
      <c r="A18" s="5"/>
      <c r="B18" s="8" t="str">
        <f t="shared" ca="1" si="5"/>
        <v>2.3.5.</v>
      </c>
      <c r="C18" s="8" t="s">
        <v>50</v>
      </c>
      <c r="D18" s="40"/>
      <c r="E18" s="34"/>
      <c r="F18" s="34"/>
      <c r="G18" s="34"/>
      <c r="H18" s="34"/>
      <c r="I18" s="34"/>
      <c r="J18" s="34"/>
      <c r="K18" s="34"/>
    </row>
    <row r="19" spans="1:11" s="2" customFormat="1" ht="101.45" outlineLevel="1">
      <c r="A19" s="5"/>
      <c r="B19" s="8" t="str">
        <f t="shared" ca="1" si="5"/>
        <v>2.3.6.</v>
      </c>
      <c r="C19" s="8" t="s">
        <v>51</v>
      </c>
      <c r="D19" s="40"/>
      <c r="E19" s="34"/>
      <c r="F19" s="34"/>
      <c r="G19" s="34"/>
      <c r="H19" s="34"/>
      <c r="I19" s="34"/>
      <c r="J19" s="34"/>
      <c r="K19" s="34"/>
    </row>
    <row r="20" spans="1:11" s="2" customFormat="1" ht="130.5" outlineLevel="1">
      <c r="A20" s="5"/>
      <c r="B20" s="8" t="str">
        <f t="shared" ca="1" si="5"/>
        <v>2.3.7.</v>
      </c>
      <c r="C20" s="8" t="s">
        <v>52</v>
      </c>
      <c r="D20" s="40"/>
      <c r="E20" s="34"/>
      <c r="F20" s="34"/>
      <c r="G20" s="34"/>
      <c r="H20" s="34"/>
      <c r="I20" s="34"/>
      <c r="J20" s="34"/>
      <c r="K20" s="34"/>
    </row>
    <row r="21" spans="1:11" s="2" customFormat="1" ht="139.5" customHeight="1" outlineLevel="1">
      <c r="A21" s="5"/>
      <c r="B21" s="8" t="str">
        <f t="shared" ca="1" si="5"/>
        <v>2.3.8.</v>
      </c>
      <c r="C21" s="19" t="s">
        <v>53</v>
      </c>
      <c r="D21" s="41"/>
      <c r="E21" s="34"/>
      <c r="F21" s="34"/>
      <c r="G21" s="34"/>
      <c r="H21" s="34"/>
      <c r="I21" s="34"/>
      <c r="J21" s="34"/>
      <c r="K21" s="34"/>
    </row>
    <row r="22" spans="1:11" s="2" customFormat="1" ht="101.45" outlineLevel="1">
      <c r="A22" s="5"/>
      <c r="B22" s="8" t="str">
        <f t="shared" ca="1" si="5"/>
        <v>2.3.9.</v>
      </c>
      <c r="C22" s="8" t="s">
        <v>54</v>
      </c>
      <c r="D22" s="40"/>
      <c r="E22" s="34"/>
      <c r="F22" s="34"/>
      <c r="G22" s="34"/>
      <c r="H22" s="34"/>
      <c r="I22" s="34"/>
      <c r="J22" s="34"/>
      <c r="K22" s="34"/>
    </row>
    <row r="23" spans="1:11" s="2" customFormat="1" ht="78.75" customHeight="1" outlineLevel="1">
      <c r="A23" s="5"/>
      <c r="B23" s="8" t="str">
        <f t="shared" ca="1" si="5"/>
        <v>2.3.10.</v>
      </c>
      <c r="C23" s="8" t="s">
        <v>55</v>
      </c>
      <c r="D23" s="40"/>
      <c r="E23" s="34"/>
      <c r="F23" s="34"/>
      <c r="G23" s="34"/>
      <c r="H23" s="34"/>
      <c r="I23" s="34"/>
      <c r="J23" s="34"/>
      <c r="K23" s="34"/>
    </row>
    <row r="24" spans="1:11" s="2" customFormat="1" ht="43.5" outlineLevel="1">
      <c r="A24" s="5"/>
      <c r="B24" s="8" t="str">
        <f t="shared" ca="1" si="5"/>
        <v>2.3.11.</v>
      </c>
      <c r="C24" s="8" t="s">
        <v>56</v>
      </c>
      <c r="D24" s="40"/>
      <c r="E24" s="34"/>
      <c r="F24" s="34"/>
      <c r="G24" s="34"/>
      <c r="H24" s="34"/>
      <c r="I24" s="34"/>
      <c r="J24" s="34"/>
      <c r="K24" s="34"/>
    </row>
    <row r="25" spans="1:11" s="2" customFormat="1" outlineLevel="1">
      <c r="A25" s="5"/>
      <c r="B25" s="8" t="str">
        <f t="shared" ca="1" si="5"/>
        <v>2.3.12.</v>
      </c>
      <c r="C25" s="8" t="s">
        <v>57</v>
      </c>
      <c r="D25" s="40"/>
      <c r="E25" s="34"/>
      <c r="F25" s="34"/>
      <c r="G25" s="34"/>
      <c r="H25" s="34"/>
      <c r="I25" s="34"/>
      <c r="J25" s="34"/>
      <c r="K25" s="34"/>
    </row>
    <row r="26" spans="1:11" s="2" customFormat="1" ht="31.5" customHeight="1" outlineLevel="1">
      <c r="A26" s="5"/>
      <c r="B26" s="8" t="str">
        <f t="shared" ca="1" si="5"/>
        <v>2.3.13.</v>
      </c>
      <c r="C26" s="8" t="s">
        <v>58</v>
      </c>
      <c r="D26" s="40"/>
      <c r="E26" s="34"/>
      <c r="F26" s="34"/>
      <c r="G26" s="34"/>
      <c r="H26" s="34"/>
      <c r="I26" s="34"/>
      <c r="J26" s="34"/>
      <c r="K26" s="34"/>
    </row>
    <row r="27" spans="1:11" s="2" customFormat="1" ht="29.1" outlineLevel="1">
      <c r="A27" s="5"/>
      <c r="B27" s="8" t="str">
        <f t="shared" ca="1" si="5"/>
        <v>2.3.14.</v>
      </c>
      <c r="C27" s="8" t="s">
        <v>59</v>
      </c>
      <c r="D27" s="40"/>
      <c r="E27" s="34"/>
      <c r="F27" s="34"/>
      <c r="G27" s="34"/>
      <c r="H27" s="34"/>
      <c r="I27" s="34"/>
      <c r="J27" s="34"/>
      <c r="K27" s="34"/>
    </row>
    <row r="28" spans="1:11" s="2" customFormat="1" outlineLevel="1">
      <c r="A28" s="5"/>
      <c r="B28" s="8" t="str">
        <f t="shared" ca="1" si="5"/>
        <v>2.3.15.</v>
      </c>
      <c r="C28" s="19" t="s">
        <v>60</v>
      </c>
      <c r="D28" s="41"/>
      <c r="E28" s="34"/>
      <c r="F28" s="34"/>
      <c r="G28" s="34"/>
      <c r="H28" s="34"/>
      <c r="I28" s="34"/>
      <c r="J28" s="34"/>
      <c r="K28" s="34"/>
    </row>
    <row r="29" spans="1:11" s="2" customFormat="1" outlineLevel="1">
      <c r="A29" s="5"/>
      <c r="B29" s="8" t="str">
        <f t="shared" ca="1" si="5"/>
        <v>2.3.16.</v>
      </c>
      <c r="C29" s="19" t="s">
        <v>61</v>
      </c>
      <c r="D29" s="41"/>
      <c r="E29" s="34"/>
      <c r="F29" s="34"/>
      <c r="G29" s="34"/>
      <c r="H29" s="34"/>
      <c r="I29" s="34"/>
      <c r="J29" s="34"/>
      <c r="K29" s="34"/>
    </row>
    <row r="30" spans="1:11" s="2" customFormat="1" ht="29.1" outlineLevel="1">
      <c r="A30" s="5"/>
      <c r="B30" s="8" t="str">
        <f t="shared" ca="1" si="5"/>
        <v>2.3.17.</v>
      </c>
      <c r="C30" s="8" t="s">
        <v>62</v>
      </c>
      <c r="D30" s="40"/>
      <c r="E30" s="34"/>
      <c r="F30" s="34"/>
      <c r="G30" s="34"/>
      <c r="H30" s="34"/>
      <c r="I30" s="34"/>
      <c r="J30" s="34"/>
      <c r="K30" s="34"/>
    </row>
    <row r="31" spans="1:11" s="2" customFormat="1" outlineLevel="1">
      <c r="A31" s="5"/>
      <c r="B31" s="8" t="str">
        <f t="shared" ca="1" si="5"/>
        <v>2.3.18.</v>
      </c>
      <c r="C31" s="8" t="s">
        <v>63</v>
      </c>
      <c r="D31" s="40"/>
      <c r="E31" s="34"/>
      <c r="F31" s="34"/>
      <c r="G31" s="34"/>
      <c r="H31" s="34"/>
      <c r="I31" s="34"/>
      <c r="J31" s="34"/>
      <c r="K31" s="34"/>
    </row>
    <row r="32" spans="1:11" s="2" customFormat="1" ht="29.1" outlineLevel="1">
      <c r="A32" s="5"/>
      <c r="B32" s="8" t="str">
        <f t="shared" ca="1" si="5"/>
        <v>2.3.19.</v>
      </c>
      <c r="C32" s="8" t="s">
        <v>64</v>
      </c>
      <c r="D32" s="40"/>
      <c r="E32" s="34"/>
      <c r="F32" s="34"/>
      <c r="G32" s="34"/>
      <c r="H32" s="34"/>
      <c r="I32" s="34"/>
      <c r="J32" s="34"/>
      <c r="K32" s="34"/>
    </row>
    <row r="33" spans="1:11" s="2" customFormat="1" ht="107.25" customHeight="1" outlineLevel="1">
      <c r="A33" s="5"/>
      <c r="B33" s="8" t="str">
        <f t="shared" ref="B33" ca="1" si="6">IF(LEN(A33) = 0,
IF(LEN(OFFSET(A33, -1, 0)) &lt; 2,
LEFT("tęsiam", 0) &amp; IF(LEN(OFFSET(B33, -1, 0)) - LEN(SUBSTITUTE(OFFSET(B33, -1, 0), ".", "")) = 1, VALUE(SUBSTITUTE(OFFSET(B33, -1, 0), ".", "")) + 1 &amp; ".", LEFT(OFFSET(B33, -1, 0), FIND("@", SUBSTITUTE(OFFSET(B33, -1, 0), ".", "@", LEN(OFFSET(B33, -1, 0)) - LEN(SUBSTITUTE(OFFSET(B33, -1, 0), ".", "")) - 1))) &amp; VALUE(SUBSTITUTE(MID(OFFSET(B33, -1, 0), FIND("@", SUBSTITUTE(OFFSET(B33, -1, 0), ".", "@", LEN(OFFSET(B33, -1, 0)) - LEN(SUBSTITUTE(OFFSET(B33, -1, 0), ".", "")) - 1)), 99), ".", "")) + 1 &amp; "."),
LEFT("gilyn", 0) &amp; OFFSET(B33, -1, 0) &amp; "1."),
IF(VALUE(LEFT(A33, 1)) = 1,
LEFT("pats pirmas lygis", 0) &amp; VALUE(LEFT(OFFSET(B33, -1, 0), FIND(".", OFFSET(B33, -1, 0)) - 1) + 1) &amp; ".",
IF(IF(LEN(OFFSET(A33, -1, 0)) = 0, 99, VALUE(LEFT(OFFSET(A33, -1, 0), 1))) &gt; VALUE(LEFT(A33, 1)),
LEFT("aukštesnis lygis", 0) &amp; LEFT(OFFSET(B33, -1, 0), FIND("@", SUBSTITUTE(OFFSET(B33, -1, 0), ".", "@", VALUE(LEFT(A33, 1)) - 1))) &amp; VALUE(MID(OFFSET(B33, -1, 0), FIND("@", SUBSTITUTE(OFFSET(B33, -1, 0), ".", "@", VALUE(LEFT(A33, 1)) - 1)) + 1, FIND("@", SUBSTITUTE(OFFSET(B33, -1, 0), ".", "@", VALUE(LEFT(A33, 1)))) - FIND("@", SUBSTITUTE(OFFSET(B33, -1, 0), ".", "@", VALUE(LEFT(A33, 1)) - 1)) - 1) + 1) &amp; ".",
LEFT("gilyn", 0) &amp; OFFSET(B33, -1, 0) &amp; "1."
)))</f>
        <v>2.3.20.</v>
      </c>
      <c r="C33" s="8" t="s">
        <v>65</v>
      </c>
      <c r="D33" s="40"/>
      <c r="E33" s="34"/>
      <c r="F33" s="34"/>
      <c r="G33" s="34"/>
      <c r="H33" s="34"/>
      <c r="I33" s="34"/>
      <c r="J33" s="34"/>
      <c r="K33" s="34"/>
    </row>
    <row r="34" spans="1:11" s="2" customFormat="1" ht="107.25" customHeight="1" outlineLevel="1">
      <c r="A34" s="5"/>
      <c r="B34" s="8" t="str">
        <f t="shared" ca="1" si="5"/>
        <v>2.3.21.</v>
      </c>
      <c r="C34" s="8" t="s">
        <v>66</v>
      </c>
      <c r="D34" s="40"/>
      <c r="E34" s="34"/>
      <c r="F34" s="34"/>
      <c r="G34" s="34"/>
      <c r="H34" s="34"/>
      <c r="I34" s="34"/>
      <c r="J34" s="34"/>
      <c r="K34" s="34"/>
    </row>
    <row r="35" spans="1:11" s="2" customFormat="1" ht="17.25" customHeight="1" outlineLevel="1">
      <c r="A35" s="5"/>
      <c r="B35" s="8" t="str">
        <f t="shared" ca="1" si="5"/>
        <v>2.3.22.</v>
      </c>
      <c r="C35" s="8" t="s">
        <v>67</v>
      </c>
      <c r="D35" s="40"/>
      <c r="E35" s="34"/>
      <c r="F35" s="34"/>
      <c r="G35" s="34"/>
      <c r="H35" s="34"/>
      <c r="I35" s="34"/>
      <c r="J35" s="34"/>
      <c r="K35" s="34"/>
    </row>
    <row r="36" spans="1:11" s="2" customFormat="1" ht="32.25" customHeight="1" outlineLevel="1">
      <c r="A36" s="5"/>
      <c r="B36" s="8" t="str">
        <f t="shared" ca="1" si="4"/>
        <v>2.3.23.</v>
      </c>
      <c r="C36" s="8" t="s">
        <v>68</v>
      </c>
      <c r="D36" s="40"/>
      <c r="E36" s="34"/>
      <c r="F36" s="34"/>
      <c r="G36" s="34"/>
      <c r="H36" s="34"/>
      <c r="I36" s="34"/>
      <c r="J36" s="34"/>
      <c r="K36" s="34"/>
    </row>
    <row r="37" spans="1:11" s="2" customFormat="1" ht="33" customHeight="1" outlineLevel="1">
      <c r="A37" s="5"/>
      <c r="B37" s="8" t="str">
        <f t="shared" ca="1" si="4"/>
        <v>2.3.24.</v>
      </c>
      <c r="C37" s="8" t="s">
        <v>69</v>
      </c>
      <c r="D37" s="40"/>
      <c r="E37" s="34"/>
      <c r="F37" s="34"/>
      <c r="G37" s="34"/>
      <c r="H37" s="34"/>
      <c r="I37" s="34"/>
      <c r="J37" s="34"/>
      <c r="K37" s="34"/>
    </row>
    <row r="38" spans="1:11" s="2" customFormat="1" ht="32.25" customHeight="1" outlineLevel="1">
      <c r="A38" s="5"/>
      <c r="B38" s="8" t="str">
        <f t="shared" ca="1" si="4"/>
        <v>2.3.25.</v>
      </c>
      <c r="C38" s="8" t="s">
        <v>70</v>
      </c>
      <c r="D38" s="40"/>
      <c r="E38" s="34"/>
      <c r="F38" s="34"/>
      <c r="G38" s="34"/>
      <c r="H38" s="34"/>
      <c r="I38" s="34"/>
      <c r="J38" s="34"/>
      <c r="K38" s="34"/>
    </row>
    <row r="39" spans="1:11" s="2" customFormat="1" ht="18" customHeight="1" outlineLevel="1">
      <c r="A39" s="5"/>
      <c r="B39" s="8" t="str">
        <f t="shared" ca="1" si="4"/>
        <v>2.3.26.</v>
      </c>
      <c r="C39" s="8" t="s">
        <v>71</v>
      </c>
      <c r="D39" s="40"/>
      <c r="E39" s="34"/>
      <c r="F39" s="34"/>
      <c r="G39" s="34"/>
      <c r="H39" s="34"/>
      <c r="I39" s="34"/>
      <c r="J39" s="34"/>
      <c r="K39" s="34"/>
    </row>
    <row r="40" spans="1:11" s="2" customFormat="1" ht="17.25" customHeight="1" outlineLevel="1">
      <c r="A40" s="5"/>
      <c r="B40" s="8" t="str">
        <f t="shared" ca="1" si="4"/>
        <v>2.3.27.</v>
      </c>
      <c r="C40" s="8" t="s">
        <v>72</v>
      </c>
      <c r="D40" s="40"/>
      <c r="E40" s="34"/>
      <c r="F40" s="34"/>
      <c r="G40" s="34"/>
      <c r="H40" s="34"/>
      <c r="I40" s="34"/>
      <c r="J40" s="34"/>
      <c r="K40" s="34"/>
    </row>
    <row r="41" spans="1:11" s="2" customFormat="1" ht="246.6" outlineLevel="1">
      <c r="A41" s="5"/>
      <c r="B41" s="8" t="str">
        <f t="shared" ca="1" si="4"/>
        <v>2.3.28.</v>
      </c>
      <c r="C41" s="8" t="s">
        <v>73</v>
      </c>
      <c r="D41" s="40"/>
      <c r="E41" s="34"/>
      <c r="F41" s="34"/>
      <c r="G41" s="34"/>
      <c r="H41" s="34"/>
      <c r="I41" s="34"/>
      <c r="J41" s="34"/>
      <c r="K41" s="34"/>
    </row>
    <row r="42" spans="1:11" s="2" customFormat="1" outlineLevel="1">
      <c r="A42" s="5"/>
      <c r="B42" s="8" t="str">
        <f t="shared" ca="1" si="4"/>
        <v>2.3.29.</v>
      </c>
      <c r="C42" s="8" t="s">
        <v>74</v>
      </c>
      <c r="D42" s="40"/>
      <c r="E42" s="34"/>
      <c r="F42" s="34"/>
      <c r="G42" s="34"/>
      <c r="H42" s="34"/>
      <c r="I42" s="34"/>
      <c r="J42" s="34"/>
      <c r="K42" s="34"/>
    </row>
    <row r="43" spans="1:11" s="2" customFormat="1" outlineLevel="1">
      <c r="A43" s="5"/>
      <c r="B43" s="8" t="str">
        <f t="shared" ca="1" si="4"/>
        <v>2.3.30.</v>
      </c>
      <c r="C43" s="8" t="s">
        <v>75</v>
      </c>
      <c r="D43" s="40"/>
      <c r="E43" s="34"/>
      <c r="F43" s="34"/>
      <c r="G43" s="34"/>
      <c r="H43" s="34"/>
      <c r="I43" s="34"/>
      <c r="J43" s="34"/>
      <c r="K43" s="34"/>
    </row>
    <row r="44" spans="1:11" s="2" customFormat="1" ht="18.75" customHeight="1" outlineLevel="1">
      <c r="A44" s="5"/>
      <c r="B44" s="8" t="str">
        <f t="shared" ca="1" si="4"/>
        <v>2.3.31.</v>
      </c>
      <c r="C44" s="8" t="s">
        <v>76</v>
      </c>
      <c r="D44" s="40"/>
      <c r="E44" s="34"/>
      <c r="F44" s="34"/>
      <c r="G44" s="34"/>
      <c r="H44" s="34"/>
      <c r="I44" s="34"/>
      <c r="J44" s="34"/>
      <c r="K44" s="34"/>
    </row>
    <row r="45" spans="1:11" s="2" customFormat="1">
      <c r="A45" s="5" t="s">
        <v>4</v>
      </c>
      <c r="B45" s="16" t="str">
        <f t="shared" ref="B45:B80" ca="1" si="7">IF(LEN(A45) = 0,
IF(LEN(OFFSET(A45, -1, 0)) &lt; 2,
LEFT("tęsiam", 0) &amp; IF(LEN(OFFSET(B45, -1, 0)) - LEN(SUBSTITUTE(OFFSET(B45, -1, 0), ".", "")) = 1, VALUE(SUBSTITUTE(OFFSET(B45, -1, 0), ".", "")) + 1 &amp; ".", LEFT(OFFSET(B45, -1, 0), FIND("@", SUBSTITUTE(OFFSET(B45, -1, 0), ".", "@", LEN(OFFSET(B45, -1, 0)) - LEN(SUBSTITUTE(OFFSET(B45, -1, 0), ".", "")) - 1))) &amp; VALUE(SUBSTITUTE(MID(OFFSET(B45, -1, 0), FIND("@", SUBSTITUTE(OFFSET(B45, -1, 0), ".", "@", LEN(OFFSET(B45, -1, 0)) - LEN(SUBSTITUTE(OFFSET(B45, -1, 0), ".", "")) - 1)), 99), ".", "")) + 1 &amp; "."),
LEFT("gilyn", 0) &amp; OFFSET(B45, -1, 0) &amp; "1."),
IF(VALUE(LEFT(A45, 1)) = 1,
LEFT("pats pirmas lygis", 0) &amp; VALUE(LEFT(OFFSET(B45, -1, 0), FIND(".", OFFSET(B45, -1, 0)) - 1) + 1) &amp; ".",
IF(IF(LEN(OFFSET(A45, -1, 0)) = 0, 99, VALUE(LEFT(OFFSET(A45, -1, 0), 1))) &gt; VALUE(LEFT(A45, 1)),
LEFT("aukštesnis lygis", 0) &amp; LEFT(OFFSET(B45, -1, 0), FIND("@", SUBSTITUTE(OFFSET(B45, -1, 0), ".", "@", VALUE(LEFT(A45, 1)) - 1))) &amp; VALUE(MID(OFFSET(B45, -1, 0), FIND("@", SUBSTITUTE(OFFSET(B45, -1, 0), ".", "@", VALUE(LEFT(A45, 1)) - 1)) + 1, FIND("@", SUBSTITUTE(OFFSET(B45, -1, 0), ".", "@", VALUE(LEFT(A45, 1)))) - FIND("@", SUBSTITUTE(OFFSET(B45, -1, 0), ".", "@", VALUE(LEFT(A45, 1)) - 1)) - 1) + 1) &amp; ".",
LEFT("gilyn", 0) &amp; OFFSET(B45, -1, 0) &amp; "1."
)))</f>
        <v>2.4.</v>
      </c>
      <c r="C45" s="16" t="s">
        <v>77</v>
      </c>
      <c r="D45" s="39"/>
      <c r="E45" s="34"/>
      <c r="F45" s="34"/>
      <c r="G45" s="34"/>
      <c r="H45" s="34"/>
      <c r="I45" s="34"/>
      <c r="J45" s="34"/>
      <c r="K45" s="34"/>
    </row>
    <row r="46" spans="1:11" s="2" customFormat="1" ht="72.599999999999994" outlineLevel="1">
      <c r="A46" s="5"/>
      <c r="B46" s="8" t="str">
        <f t="shared" ca="1" si="7"/>
        <v>2.4.1.</v>
      </c>
      <c r="C46" s="8" t="s">
        <v>78</v>
      </c>
      <c r="D46" s="40"/>
      <c r="E46" s="34"/>
      <c r="F46" s="34"/>
      <c r="G46" s="34"/>
      <c r="H46" s="34"/>
      <c r="I46" s="34"/>
      <c r="J46" s="34"/>
      <c r="K46" s="34"/>
    </row>
    <row r="47" spans="1:11" s="2" customFormat="1" ht="72.599999999999994" outlineLevel="1">
      <c r="A47" s="5"/>
      <c r="B47" s="8" t="str">
        <f t="shared" ca="1" si="7"/>
        <v>2.4.2.</v>
      </c>
      <c r="C47" s="8" t="s">
        <v>79</v>
      </c>
      <c r="D47" s="40"/>
      <c r="E47" s="34"/>
      <c r="F47" s="34"/>
      <c r="G47" s="34"/>
      <c r="H47" s="34"/>
      <c r="I47" s="34"/>
      <c r="J47" s="34"/>
      <c r="K47" s="34"/>
    </row>
    <row r="48" spans="1:11" s="2" customFormat="1" outlineLevel="1">
      <c r="A48" s="5"/>
      <c r="B48" s="8" t="str">
        <f t="shared" ca="1" si="7"/>
        <v>2.4.3.</v>
      </c>
      <c r="C48" s="8" t="s">
        <v>80</v>
      </c>
      <c r="D48" s="40"/>
      <c r="E48" s="34"/>
      <c r="F48" s="34"/>
      <c r="G48" s="34"/>
      <c r="H48" s="34"/>
      <c r="I48" s="34"/>
      <c r="J48" s="34"/>
      <c r="K48" s="34"/>
    </row>
    <row r="49" spans="1:11" s="2" customFormat="1" outlineLevel="1">
      <c r="A49" s="5"/>
      <c r="B49" s="8" t="str">
        <f t="shared" ca="1" si="7"/>
        <v>2.4.4.</v>
      </c>
      <c r="C49" s="8" t="s">
        <v>81</v>
      </c>
      <c r="D49" s="40"/>
      <c r="E49" s="34"/>
      <c r="F49" s="34"/>
      <c r="G49" s="34"/>
      <c r="H49" s="34"/>
      <c r="I49" s="34"/>
      <c r="J49" s="34"/>
      <c r="K49" s="34"/>
    </row>
    <row r="50" spans="1:11" s="2" customFormat="1" outlineLevel="1">
      <c r="A50" s="5"/>
      <c r="B50" s="8" t="str">
        <f t="shared" ca="1" si="7"/>
        <v>2.4.5.</v>
      </c>
      <c r="C50" s="8" t="s">
        <v>82</v>
      </c>
      <c r="D50" s="40"/>
      <c r="E50" s="34"/>
      <c r="F50" s="34"/>
      <c r="G50" s="34"/>
      <c r="H50" s="34"/>
      <c r="I50" s="34"/>
      <c r="J50" s="34"/>
      <c r="K50" s="34"/>
    </row>
    <row r="51" spans="1:11" s="2" customFormat="1" outlineLevel="1">
      <c r="A51" s="5"/>
      <c r="B51" s="8" t="str">
        <f t="shared" ca="1" si="7"/>
        <v>2.4.6.</v>
      </c>
      <c r="C51" s="8" t="s">
        <v>83</v>
      </c>
      <c r="D51" s="40"/>
      <c r="E51" s="34"/>
      <c r="F51" s="34"/>
      <c r="G51" s="34"/>
      <c r="H51" s="34"/>
      <c r="I51" s="34"/>
      <c r="J51" s="34"/>
      <c r="K51" s="34"/>
    </row>
    <row r="52" spans="1:11" s="2" customFormat="1" outlineLevel="1">
      <c r="A52" s="5"/>
      <c r="B52" s="8" t="str">
        <f t="shared" ca="1" si="7"/>
        <v>2.4.7.</v>
      </c>
      <c r="C52" s="8" t="s">
        <v>84</v>
      </c>
      <c r="D52" s="40"/>
      <c r="E52" s="34"/>
      <c r="F52" s="34"/>
      <c r="G52" s="34"/>
      <c r="H52" s="34"/>
      <c r="I52" s="34"/>
      <c r="J52" s="34"/>
      <c r="K52" s="34"/>
    </row>
    <row r="53" spans="1:11" s="2" customFormat="1" ht="29.1" outlineLevel="1">
      <c r="A53" s="5"/>
      <c r="B53" s="8" t="str">
        <f t="shared" ca="1" si="7"/>
        <v>2.4.8.</v>
      </c>
      <c r="C53" s="8" t="s">
        <v>85</v>
      </c>
      <c r="D53" s="40"/>
      <c r="E53" s="34"/>
      <c r="F53" s="34"/>
      <c r="G53" s="34"/>
      <c r="H53" s="34"/>
      <c r="I53" s="34"/>
      <c r="J53" s="34"/>
      <c r="K53" s="34"/>
    </row>
    <row r="54" spans="1:11" s="2" customFormat="1" outlineLevel="1">
      <c r="A54" s="5"/>
      <c r="B54" s="8" t="str">
        <f t="shared" ca="1" si="7"/>
        <v>2.4.9.</v>
      </c>
      <c r="C54" s="8" t="s">
        <v>86</v>
      </c>
      <c r="D54" s="40"/>
      <c r="E54" s="34"/>
      <c r="F54" s="34"/>
      <c r="G54" s="34"/>
      <c r="H54" s="34"/>
      <c r="I54" s="34"/>
      <c r="J54" s="34"/>
      <c r="K54" s="34"/>
    </row>
    <row r="55" spans="1:11" s="2" customFormat="1" outlineLevel="1">
      <c r="A55" s="5"/>
      <c r="B55" s="8" t="str">
        <f t="shared" ca="1" si="7"/>
        <v>2.4.10.</v>
      </c>
      <c r="C55" s="8" t="s">
        <v>87</v>
      </c>
      <c r="D55" s="40"/>
      <c r="E55" s="34"/>
      <c r="F55" s="34"/>
      <c r="G55" s="34"/>
      <c r="H55" s="34"/>
      <c r="I55" s="34"/>
      <c r="J55" s="34"/>
      <c r="K55" s="34"/>
    </row>
    <row r="56" spans="1:11" s="2" customFormat="1" ht="29.1" outlineLevel="1">
      <c r="A56" s="5"/>
      <c r="B56" s="8" t="str">
        <f t="shared" ca="1" si="7"/>
        <v>2.4.11.</v>
      </c>
      <c r="C56" s="8" t="s">
        <v>88</v>
      </c>
      <c r="D56" s="40"/>
      <c r="E56" s="34"/>
      <c r="F56" s="34"/>
      <c r="G56" s="34"/>
      <c r="H56" s="34"/>
      <c r="I56" s="34"/>
      <c r="J56" s="34"/>
      <c r="K56" s="34"/>
    </row>
    <row r="57" spans="1:11" s="2" customFormat="1" outlineLevel="1">
      <c r="A57" s="5"/>
      <c r="B57" s="8" t="str">
        <f t="shared" ca="1" si="7"/>
        <v>2.4.12.</v>
      </c>
      <c r="C57" s="8" t="s">
        <v>89</v>
      </c>
      <c r="D57" s="40"/>
      <c r="E57" s="34"/>
      <c r="F57" s="34"/>
      <c r="G57" s="34"/>
      <c r="H57" s="34"/>
      <c r="I57" s="34"/>
      <c r="J57" s="34"/>
      <c r="K57" s="34"/>
    </row>
    <row r="58" spans="1:11" s="2" customFormat="1" ht="29.1" outlineLevel="1">
      <c r="A58" s="5"/>
      <c r="B58" s="8" t="str">
        <f t="shared" ca="1" si="7"/>
        <v>2.4.13.</v>
      </c>
      <c r="C58" s="8" t="s">
        <v>90</v>
      </c>
      <c r="D58" s="40"/>
      <c r="E58" s="34"/>
      <c r="F58" s="34"/>
      <c r="G58" s="34"/>
      <c r="H58" s="34"/>
      <c r="I58" s="34"/>
      <c r="J58" s="34"/>
      <c r="K58" s="34"/>
    </row>
    <row r="59" spans="1:11" s="2" customFormat="1" ht="29.1" outlineLevel="1">
      <c r="A59" s="5"/>
      <c r="B59" s="8" t="str">
        <f t="shared" ca="1" si="7"/>
        <v>2.4.14.</v>
      </c>
      <c r="C59" s="8" t="s">
        <v>91</v>
      </c>
      <c r="D59" s="40"/>
      <c r="E59" s="34"/>
      <c r="F59" s="34"/>
      <c r="G59" s="34"/>
      <c r="H59" s="34"/>
      <c r="I59" s="34"/>
      <c r="J59" s="34"/>
      <c r="K59" s="34"/>
    </row>
    <row r="60" spans="1:11" s="2" customFormat="1" outlineLevel="1">
      <c r="A60" s="5"/>
      <c r="B60" s="8" t="str">
        <f t="shared" ca="1" si="7"/>
        <v>2.4.15.</v>
      </c>
      <c r="C60" s="8" t="s">
        <v>92</v>
      </c>
      <c r="D60" s="40"/>
      <c r="E60" s="34"/>
      <c r="F60" s="34"/>
      <c r="G60" s="34"/>
      <c r="H60" s="34"/>
      <c r="I60" s="34"/>
      <c r="J60" s="34"/>
      <c r="K60" s="34"/>
    </row>
    <row r="61" spans="1:11" s="2" customFormat="1" outlineLevel="1">
      <c r="A61" s="5"/>
      <c r="B61" s="8" t="str">
        <f t="shared" ca="1" si="7"/>
        <v>2.4.16.</v>
      </c>
      <c r="C61" s="8" t="s">
        <v>93</v>
      </c>
      <c r="D61" s="40"/>
      <c r="E61" s="34"/>
      <c r="F61" s="34"/>
      <c r="G61" s="34"/>
      <c r="H61" s="34"/>
      <c r="I61" s="34"/>
      <c r="J61" s="34"/>
      <c r="K61" s="34"/>
    </row>
    <row r="62" spans="1:11" s="2" customFormat="1" outlineLevel="1">
      <c r="A62" s="5"/>
      <c r="B62" s="8" t="str">
        <f t="shared" ca="1" si="7"/>
        <v>2.4.17.</v>
      </c>
      <c r="C62" s="8" t="s">
        <v>94</v>
      </c>
      <c r="D62" s="40"/>
      <c r="E62" s="34"/>
      <c r="F62" s="34"/>
      <c r="G62" s="34"/>
      <c r="H62" s="34"/>
      <c r="I62" s="34"/>
      <c r="J62" s="34"/>
      <c r="K62" s="34"/>
    </row>
    <row r="63" spans="1:11" s="2" customFormat="1" ht="29.1" outlineLevel="1">
      <c r="A63" s="5"/>
      <c r="B63" s="8" t="str">
        <f t="shared" ca="1" si="7"/>
        <v>2.4.18.</v>
      </c>
      <c r="C63" s="8" t="s">
        <v>95</v>
      </c>
      <c r="D63" s="40"/>
      <c r="E63" s="34"/>
      <c r="F63" s="34"/>
      <c r="G63" s="34"/>
      <c r="H63" s="34"/>
      <c r="I63" s="34"/>
      <c r="J63" s="34"/>
      <c r="K63" s="34"/>
    </row>
    <row r="64" spans="1:11" s="2" customFormat="1" ht="29.1" outlineLevel="1">
      <c r="A64" s="5"/>
      <c r="B64" s="8" t="str">
        <f t="shared" ca="1" si="7"/>
        <v>2.4.19.</v>
      </c>
      <c r="C64" s="8" t="s">
        <v>96</v>
      </c>
      <c r="D64" s="40"/>
      <c r="E64" s="34"/>
      <c r="F64" s="34"/>
      <c r="G64" s="34"/>
      <c r="H64" s="34"/>
      <c r="I64" s="34"/>
      <c r="J64" s="34"/>
      <c r="K64" s="34"/>
    </row>
    <row r="65" spans="1:11" s="2" customFormat="1" outlineLevel="1">
      <c r="A65" s="5"/>
      <c r="B65" s="8" t="str">
        <f t="shared" ca="1" si="7"/>
        <v>2.4.20.</v>
      </c>
      <c r="C65" s="8" t="s">
        <v>97</v>
      </c>
      <c r="D65" s="40"/>
      <c r="E65" s="34"/>
      <c r="F65" s="34"/>
      <c r="G65" s="34"/>
      <c r="H65" s="34"/>
      <c r="I65" s="34"/>
      <c r="J65" s="34"/>
      <c r="K65" s="34"/>
    </row>
    <row r="66" spans="1:11" s="2" customFormat="1" ht="105.6" customHeight="1" outlineLevel="1">
      <c r="A66" s="5"/>
      <c r="B66" s="8" t="str">
        <f t="shared" ca="1" si="7"/>
        <v>2.4.21.</v>
      </c>
      <c r="C66" s="8" t="s">
        <v>98</v>
      </c>
      <c r="D66" s="40"/>
      <c r="E66" s="34"/>
      <c r="F66" s="34"/>
      <c r="G66" s="34"/>
      <c r="H66" s="34"/>
      <c r="I66" s="34"/>
      <c r="J66" s="34"/>
      <c r="K66" s="34"/>
    </row>
    <row r="67" spans="1:11" s="2" customFormat="1" ht="87" outlineLevel="1">
      <c r="A67" s="5"/>
      <c r="B67" s="8" t="str">
        <f t="shared" ca="1" si="7"/>
        <v>2.4.22.</v>
      </c>
      <c r="C67" s="8" t="s">
        <v>99</v>
      </c>
      <c r="D67" s="40"/>
      <c r="E67" s="34"/>
      <c r="F67" s="34"/>
      <c r="G67" s="34"/>
      <c r="H67" s="34"/>
      <c r="I67" s="34"/>
      <c r="J67" s="34"/>
      <c r="K67" s="34"/>
    </row>
    <row r="68" spans="1:11" s="2" customFormat="1" ht="72.599999999999994" outlineLevel="1">
      <c r="A68" s="5"/>
      <c r="B68" s="8" t="str">
        <f t="shared" ca="1" si="7"/>
        <v>2.4.23.</v>
      </c>
      <c r="C68" s="8" t="s">
        <v>100</v>
      </c>
      <c r="D68" s="40"/>
      <c r="E68" s="34"/>
      <c r="F68" s="34"/>
      <c r="G68" s="34"/>
      <c r="H68" s="34"/>
      <c r="I68" s="34"/>
      <c r="J68" s="34"/>
      <c r="K68" s="34"/>
    </row>
    <row r="69" spans="1:11" s="2" customFormat="1" ht="57.95" outlineLevel="1">
      <c r="A69" s="5"/>
      <c r="B69" s="8" t="str">
        <f t="shared" ca="1" si="7"/>
        <v>2.4.24.</v>
      </c>
      <c r="C69" s="8" t="s">
        <v>101</v>
      </c>
      <c r="D69" s="40"/>
      <c r="E69" s="34"/>
      <c r="F69" s="34"/>
      <c r="G69" s="34"/>
      <c r="H69" s="34"/>
      <c r="I69" s="34"/>
      <c r="J69" s="34"/>
      <c r="K69" s="34"/>
    </row>
    <row r="70" spans="1:11" s="2" customFormat="1" ht="43.5" outlineLevel="1">
      <c r="A70" s="5"/>
      <c r="B70" s="8" t="str">
        <f t="shared" ca="1" si="7"/>
        <v>2.4.25.</v>
      </c>
      <c r="C70" s="8" t="s">
        <v>102</v>
      </c>
      <c r="D70" s="40"/>
      <c r="E70" s="34"/>
      <c r="F70" s="34"/>
      <c r="G70" s="34"/>
      <c r="H70" s="34"/>
      <c r="I70" s="34"/>
      <c r="J70" s="34"/>
      <c r="K70" s="34"/>
    </row>
    <row r="71" spans="1:11" s="2" customFormat="1" ht="57.95" outlineLevel="1">
      <c r="A71" s="5"/>
      <c r="B71" s="8" t="str">
        <f t="shared" ca="1" si="7"/>
        <v>2.4.26.</v>
      </c>
      <c r="C71" s="8" t="s">
        <v>103</v>
      </c>
      <c r="D71" s="40"/>
      <c r="E71" s="34"/>
      <c r="F71" s="34"/>
      <c r="G71" s="34"/>
      <c r="H71" s="34"/>
      <c r="I71" s="34"/>
      <c r="J71" s="34"/>
      <c r="K71" s="34"/>
    </row>
    <row r="72" spans="1:11" s="2" customFormat="1" ht="33.75" customHeight="1" outlineLevel="1">
      <c r="A72" s="5"/>
      <c r="B72" s="8" t="str">
        <f t="shared" ca="1" si="7"/>
        <v>2.4.27.</v>
      </c>
      <c r="C72" s="8" t="s">
        <v>104</v>
      </c>
      <c r="D72" s="40"/>
      <c r="E72" s="34"/>
      <c r="F72" s="34"/>
      <c r="G72" s="34"/>
      <c r="H72" s="34"/>
      <c r="I72" s="34"/>
      <c r="J72" s="34"/>
      <c r="K72" s="34"/>
    </row>
    <row r="73" spans="1:11" s="2" customFormat="1" ht="35.25" customHeight="1" outlineLevel="1">
      <c r="A73" s="5"/>
      <c r="B73" s="8" t="str">
        <f t="shared" ca="1" si="7"/>
        <v>2.4.28.</v>
      </c>
      <c r="C73" s="8" t="s">
        <v>105</v>
      </c>
      <c r="D73" s="40"/>
      <c r="E73" s="34"/>
      <c r="F73" s="34"/>
      <c r="G73" s="34"/>
      <c r="H73" s="34"/>
      <c r="I73" s="34"/>
      <c r="J73" s="34"/>
      <c r="K73" s="34"/>
    </row>
    <row r="74" spans="1:11" s="2" customFormat="1" ht="203.1" outlineLevel="1">
      <c r="A74" s="5"/>
      <c r="B74" s="8" t="str">
        <f t="shared" ca="1" si="7"/>
        <v>2.4.29.</v>
      </c>
      <c r="C74" s="8" t="s">
        <v>106</v>
      </c>
      <c r="D74" s="40"/>
      <c r="E74" s="34"/>
      <c r="F74" s="34"/>
      <c r="G74" s="34"/>
      <c r="H74" s="34"/>
      <c r="I74" s="34"/>
      <c r="J74" s="34"/>
      <c r="K74" s="34"/>
    </row>
    <row r="75" spans="1:11" s="2" customFormat="1" ht="174" outlineLevel="1">
      <c r="A75" s="5"/>
      <c r="B75" s="8" t="str">
        <f t="shared" ca="1" si="7"/>
        <v>2.4.30.</v>
      </c>
      <c r="C75" s="8" t="s">
        <v>107</v>
      </c>
      <c r="D75" s="40"/>
      <c r="E75" s="34"/>
      <c r="F75" s="34"/>
      <c r="G75" s="34"/>
      <c r="H75" s="34"/>
      <c r="I75" s="34"/>
      <c r="J75" s="34"/>
      <c r="K75" s="34"/>
    </row>
    <row r="76" spans="1:11" s="2" customFormat="1" ht="57.95" outlineLevel="1">
      <c r="A76" s="5"/>
      <c r="B76" s="8" t="str">
        <f t="shared" ca="1" si="7"/>
        <v>2.4.31.</v>
      </c>
      <c r="C76" s="8" t="s">
        <v>108</v>
      </c>
      <c r="D76" s="40"/>
      <c r="E76" s="34"/>
      <c r="F76" s="34"/>
      <c r="G76" s="34"/>
      <c r="H76" s="34"/>
      <c r="I76" s="34"/>
      <c r="J76" s="34"/>
      <c r="K76" s="34"/>
    </row>
    <row r="77" spans="1:11" s="2" customFormat="1" outlineLevel="1">
      <c r="A77" s="5"/>
      <c r="B77" s="8" t="str">
        <f t="shared" ca="1" si="7"/>
        <v>2.4.32.</v>
      </c>
      <c r="C77" s="8" t="s">
        <v>60</v>
      </c>
      <c r="D77" s="40"/>
      <c r="E77" s="34"/>
      <c r="F77" s="34"/>
      <c r="G77" s="34"/>
      <c r="H77" s="34"/>
      <c r="I77" s="34"/>
      <c r="J77" s="34"/>
      <c r="K77" s="34"/>
    </row>
    <row r="78" spans="1:11" s="2" customFormat="1" outlineLevel="1">
      <c r="A78" s="5"/>
      <c r="B78" s="8" t="str">
        <f t="shared" ca="1" si="7"/>
        <v>2.4.33.</v>
      </c>
      <c r="C78" s="8" t="s">
        <v>61</v>
      </c>
      <c r="D78" s="40"/>
      <c r="E78" s="34"/>
      <c r="F78" s="34"/>
      <c r="G78" s="34"/>
      <c r="H78" s="34"/>
      <c r="I78" s="34"/>
      <c r="J78" s="34"/>
      <c r="K78" s="34"/>
    </row>
    <row r="79" spans="1:11" s="2" customFormat="1" ht="17.25" customHeight="1" outlineLevel="1">
      <c r="A79" s="5"/>
      <c r="B79" s="8" t="str">
        <f t="shared" ca="1" si="7"/>
        <v>2.4.34.</v>
      </c>
      <c r="C79" s="8" t="s">
        <v>109</v>
      </c>
      <c r="D79" s="40"/>
      <c r="E79" s="34"/>
      <c r="F79" s="34"/>
      <c r="G79" s="34"/>
      <c r="H79" s="34"/>
      <c r="I79" s="34"/>
      <c r="J79" s="34"/>
      <c r="K79" s="34"/>
    </row>
    <row r="80" spans="1:11" s="2" customFormat="1">
      <c r="A80" s="5" t="s">
        <v>4</v>
      </c>
      <c r="B80" s="16" t="str">
        <f t="shared" ca="1" si="7"/>
        <v>2.5.</v>
      </c>
      <c r="C80" s="16" t="s">
        <v>110</v>
      </c>
      <c r="D80" s="39"/>
      <c r="E80" s="34"/>
      <c r="F80" s="34"/>
      <c r="G80" s="34"/>
      <c r="H80" s="34"/>
      <c r="I80" s="34"/>
      <c r="J80" s="34"/>
      <c r="K80" s="34"/>
    </row>
    <row r="81" spans="1:11" s="3" customFormat="1" outlineLevel="1">
      <c r="A81" s="5"/>
      <c r="B81" s="8" t="str">
        <f t="shared" ref="B81:B99" ca="1" si="8">IF(LEN(A81) = 0,
IF(LEN(OFFSET(A81, -1, 0)) &lt; 2,
LEFT("tęsiam", 0) &amp; IF(LEN(OFFSET(B81, -1, 0)) - LEN(SUBSTITUTE(OFFSET(B81, -1, 0), ".", "")) = 1, VALUE(SUBSTITUTE(OFFSET(B81, -1, 0), ".", "")) + 1 &amp; ".", LEFT(OFFSET(B81, -1, 0), FIND("@", SUBSTITUTE(OFFSET(B81, -1, 0), ".", "@", LEN(OFFSET(B81, -1, 0)) - LEN(SUBSTITUTE(OFFSET(B81, -1, 0), ".", "")) - 1))) &amp; VALUE(SUBSTITUTE(MID(OFFSET(B81, -1, 0), FIND("@", SUBSTITUTE(OFFSET(B81, -1, 0), ".", "@", LEN(OFFSET(B81, -1, 0)) - LEN(SUBSTITUTE(OFFSET(B81, -1, 0), ".", "")) - 1)), 99), ".", "")) + 1 &amp; "."),
LEFT("gilyn", 0) &amp; OFFSET(B81, -1, 0) &amp; "1."),
IF(VALUE(LEFT(A81, 1)) = 1,
LEFT("pats pirmas lygis", 0) &amp; VALUE(LEFT(OFFSET(B81, -1, 0), FIND(".", OFFSET(B81, -1, 0)) - 1) + 1) &amp; ".",
IF(IF(LEN(OFFSET(A81, -1, 0)) = 0, 99, VALUE(LEFT(OFFSET(A81, -1, 0), 1))) &gt; VALUE(LEFT(A81, 1)),
LEFT("aukštesnis lygis", 0) &amp; LEFT(OFFSET(B81, -1, 0), FIND("@", SUBSTITUTE(OFFSET(B81, -1, 0), ".", "@", VALUE(LEFT(A81, 1)) - 1))) &amp; VALUE(MID(OFFSET(B81, -1, 0), FIND("@", SUBSTITUTE(OFFSET(B81, -1, 0), ".", "@", VALUE(LEFT(A81, 1)) - 1)) + 1, FIND("@", SUBSTITUTE(OFFSET(B81, -1, 0), ".", "@", VALUE(LEFT(A81, 1)))) - FIND("@", SUBSTITUTE(OFFSET(B81, -1, 0), ".", "@", VALUE(LEFT(A81, 1)) - 1)) - 1) + 1) &amp; ".",
LEFT("gilyn", 0) &amp; OFFSET(B81, -1, 0) &amp; "1."
)))</f>
        <v>2.5.1.</v>
      </c>
      <c r="C81" s="9" t="s">
        <v>111</v>
      </c>
      <c r="D81" s="42"/>
      <c r="E81" s="35"/>
      <c r="F81" s="35"/>
      <c r="G81" s="35"/>
      <c r="H81" s="35"/>
      <c r="I81" s="35"/>
      <c r="J81" s="35"/>
      <c r="K81" s="35"/>
    </row>
    <row r="82" spans="1:11" s="3" customFormat="1" outlineLevel="1">
      <c r="A82" s="5"/>
      <c r="B82" s="8" t="str">
        <f t="shared" ca="1" si="8"/>
        <v>2.5.2.</v>
      </c>
      <c r="C82" s="9" t="s">
        <v>112</v>
      </c>
      <c r="D82" s="42"/>
      <c r="E82" s="35"/>
      <c r="F82" s="35"/>
      <c r="G82" s="35"/>
      <c r="H82" s="35"/>
      <c r="I82" s="35"/>
      <c r="J82" s="35"/>
      <c r="K82" s="35"/>
    </row>
    <row r="83" spans="1:11" s="3" customFormat="1" outlineLevel="1">
      <c r="A83" s="5"/>
      <c r="B83" s="8" t="str">
        <f t="shared" ca="1" si="8"/>
        <v>2.5.3.</v>
      </c>
      <c r="C83" s="10" t="s">
        <v>113</v>
      </c>
      <c r="D83" s="42"/>
      <c r="E83" s="35"/>
      <c r="F83" s="35"/>
      <c r="G83" s="35"/>
      <c r="H83" s="35"/>
      <c r="I83" s="35"/>
      <c r="J83" s="35"/>
      <c r="K83" s="35"/>
    </row>
    <row r="84" spans="1:11" s="3" customFormat="1" outlineLevel="1">
      <c r="A84" s="5"/>
      <c r="B84" s="8" t="str">
        <f t="shared" ca="1" si="8"/>
        <v>2.5.4.</v>
      </c>
      <c r="C84" s="10" t="s">
        <v>114</v>
      </c>
      <c r="D84" s="42"/>
      <c r="E84" s="35"/>
      <c r="F84" s="35"/>
      <c r="G84" s="35"/>
      <c r="H84" s="35"/>
      <c r="I84" s="35"/>
      <c r="J84" s="35"/>
      <c r="K84" s="35"/>
    </row>
    <row r="85" spans="1:11" s="3" customFormat="1" outlineLevel="1">
      <c r="A85" s="5"/>
      <c r="B85" s="8" t="str">
        <f t="shared" ca="1" si="8"/>
        <v>2.5.5.</v>
      </c>
      <c r="C85" s="10" t="s">
        <v>115</v>
      </c>
      <c r="D85" s="42"/>
      <c r="E85" s="35"/>
      <c r="F85" s="35"/>
      <c r="G85" s="35"/>
      <c r="H85" s="35"/>
      <c r="I85" s="35"/>
      <c r="J85" s="35"/>
      <c r="K85" s="35"/>
    </row>
    <row r="86" spans="1:11" s="3" customFormat="1" outlineLevel="1">
      <c r="A86" s="5"/>
      <c r="B86" s="8" t="str">
        <f t="shared" ca="1" si="8"/>
        <v>2.5.6.</v>
      </c>
      <c r="C86" s="10" t="s">
        <v>116</v>
      </c>
      <c r="D86" s="42"/>
      <c r="E86" s="35"/>
      <c r="F86" s="35"/>
      <c r="G86" s="35"/>
      <c r="H86" s="35"/>
      <c r="I86" s="35"/>
      <c r="J86" s="35"/>
      <c r="K86" s="35"/>
    </row>
    <row r="87" spans="1:11" s="3" customFormat="1" outlineLevel="1">
      <c r="A87" s="5"/>
      <c r="B87" s="8" t="str">
        <f t="shared" ca="1" si="8"/>
        <v>2.5.7.</v>
      </c>
      <c r="C87" s="10" t="s">
        <v>117</v>
      </c>
      <c r="D87" s="42"/>
      <c r="E87" s="35"/>
      <c r="F87" s="35"/>
      <c r="G87" s="35"/>
      <c r="H87" s="35"/>
      <c r="I87" s="35"/>
      <c r="J87" s="35"/>
      <c r="K87" s="35"/>
    </row>
    <row r="88" spans="1:11" s="3" customFormat="1" outlineLevel="1">
      <c r="A88" s="5"/>
      <c r="B88" s="8" t="str">
        <f t="shared" ca="1" si="8"/>
        <v>2.5.8.</v>
      </c>
      <c r="C88" s="10" t="s">
        <v>118</v>
      </c>
      <c r="D88" s="42"/>
      <c r="E88" s="35"/>
      <c r="F88" s="35"/>
      <c r="G88" s="35"/>
      <c r="H88" s="35"/>
      <c r="I88" s="35"/>
      <c r="J88" s="35"/>
      <c r="K88" s="35"/>
    </row>
    <row r="89" spans="1:11" s="3" customFormat="1" ht="29.1" outlineLevel="1">
      <c r="A89" s="5"/>
      <c r="B89" s="8" t="str">
        <f t="shared" ca="1" si="8"/>
        <v>2.5.9.</v>
      </c>
      <c r="C89" s="8" t="s">
        <v>119</v>
      </c>
      <c r="D89" s="40"/>
      <c r="E89" s="35"/>
      <c r="F89" s="35"/>
      <c r="G89" s="35"/>
      <c r="H89" s="35"/>
      <c r="I89" s="35"/>
      <c r="J89" s="35"/>
      <c r="K89" s="35"/>
    </row>
    <row r="90" spans="1:11" s="3" customFormat="1" ht="29.1" outlineLevel="1">
      <c r="A90" s="5"/>
      <c r="B90" s="8" t="str">
        <f t="shared" ca="1" si="8"/>
        <v>2.5.10.</v>
      </c>
      <c r="C90" s="8" t="s">
        <v>120</v>
      </c>
      <c r="D90" s="40"/>
      <c r="E90" s="35"/>
      <c r="F90" s="35"/>
      <c r="G90" s="35"/>
      <c r="H90" s="35"/>
      <c r="I90" s="35"/>
      <c r="J90" s="35"/>
      <c r="K90" s="35"/>
    </row>
    <row r="91" spans="1:11" s="3" customFormat="1" ht="43.5" outlineLevel="1">
      <c r="A91" s="5"/>
      <c r="B91" s="8" t="str">
        <f t="shared" ca="1" si="8"/>
        <v>2.5.11.</v>
      </c>
      <c r="C91" s="8" t="s">
        <v>121</v>
      </c>
      <c r="D91" s="40"/>
      <c r="E91" s="35"/>
      <c r="F91" s="35"/>
      <c r="G91" s="35"/>
      <c r="H91" s="35"/>
      <c r="I91" s="35"/>
      <c r="J91" s="35"/>
      <c r="K91" s="35"/>
    </row>
    <row r="92" spans="1:11" s="3" customFormat="1" ht="43.5" outlineLevel="1">
      <c r="A92" s="5"/>
      <c r="B92" s="8" t="str">
        <f t="shared" ca="1" si="8"/>
        <v>2.5.12.</v>
      </c>
      <c r="C92" s="8" t="s">
        <v>122</v>
      </c>
      <c r="D92" s="40"/>
      <c r="E92" s="35"/>
      <c r="F92" s="35"/>
      <c r="G92" s="35"/>
      <c r="H92" s="35"/>
      <c r="I92" s="35"/>
      <c r="J92" s="35"/>
      <c r="K92" s="35"/>
    </row>
    <row r="93" spans="1:11" s="3" customFormat="1" ht="29.1" outlineLevel="1">
      <c r="A93" s="5"/>
      <c r="B93" s="8" t="str">
        <f t="shared" ca="1" si="8"/>
        <v>2.5.13.</v>
      </c>
      <c r="C93" s="8" t="s">
        <v>123</v>
      </c>
      <c r="D93" s="40"/>
      <c r="E93" s="35"/>
      <c r="F93" s="35"/>
      <c r="G93" s="35"/>
      <c r="H93" s="35"/>
      <c r="I93" s="35"/>
      <c r="J93" s="35"/>
      <c r="K93" s="35"/>
    </row>
    <row r="94" spans="1:11" s="3" customFormat="1" ht="29.1" outlineLevel="1">
      <c r="A94" s="5"/>
      <c r="B94" s="8" t="str">
        <f t="shared" ca="1" si="8"/>
        <v>2.5.14.</v>
      </c>
      <c r="C94" s="8" t="s">
        <v>124</v>
      </c>
      <c r="D94" s="40"/>
      <c r="E94" s="35"/>
      <c r="F94" s="35"/>
      <c r="G94" s="35"/>
      <c r="H94" s="35"/>
      <c r="I94" s="35"/>
      <c r="J94" s="35"/>
      <c r="K94" s="35"/>
    </row>
    <row r="95" spans="1:11" s="3" customFormat="1" ht="29.1" outlineLevel="1">
      <c r="A95" s="5"/>
      <c r="B95" s="8" t="str">
        <f t="shared" ca="1" si="8"/>
        <v>2.5.15.</v>
      </c>
      <c r="C95" s="8" t="s">
        <v>125</v>
      </c>
      <c r="D95" s="40"/>
      <c r="E95" s="35"/>
      <c r="F95" s="35"/>
      <c r="G95" s="35"/>
      <c r="H95" s="35"/>
      <c r="I95" s="35"/>
      <c r="J95" s="35"/>
      <c r="K95" s="35"/>
    </row>
    <row r="96" spans="1:11" s="3" customFormat="1" ht="29.1" outlineLevel="1">
      <c r="A96" s="5"/>
      <c r="B96" s="8" t="str">
        <f t="shared" ca="1" si="8"/>
        <v>2.5.16.</v>
      </c>
      <c r="C96" s="8" t="s">
        <v>126</v>
      </c>
      <c r="D96" s="40"/>
      <c r="E96" s="35"/>
      <c r="F96" s="35"/>
      <c r="G96" s="35"/>
      <c r="H96" s="35"/>
      <c r="I96" s="35"/>
      <c r="J96" s="35"/>
      <c r="K96" s="35"/>
    </row>
    <row r="97" spans="1:11" s="3" customFormat="1" ht="29.1" outlineLevel="1">
      <c r="A97" s="5"/>
      <c r="B97" s="8" t="str">
        <f t="shared" ca="1" si="8"/>
        <v>2.5.17.</v>
      </c>
      <c r="C97" s="8" t="s">
        <v>127</v>
      </c>
      <c r="D97" s="40"/>
      <c r="E97" s="35"/>
      <c r="F97" s="35"/>
      <c r="G97" s="35"/>
      <c r="H97" s="35"/>
      <c r="I97" s="35"/>
      <c r="J97" s="35"/>
      <c r="K97" s="35"/>
    </row>
    <row r="98" spans="1:11" s="3" customFormat="1" ht="33" customHeight="1" outlineLevel="1">
      <c r="A98" s="5"/>
      <c r="B98" s="8" t="str">
        <f t="shared" ca="1" si="8"/>
        <v>2.5.18.</v>
      </c>
      <c r="C98" s="8" t="s">
        <v>128</v>
      </c>
      <c r="D98" s="40"/>
      <c r="E98" s="35"/>
      <c r="F98" s="35"/>
      <c r="G98" s="35"/>
      <c r="H98" s="35"/>
      <c r="I98" s="35"/>
      <c r="J98" s="35"/>
      <c r="K98" s="35"/>
    </row>
    <row r="99" spans="1:11" s="3" customFormat="1" outlineLevel="1">
      <c r="A99" s="5"/>
      <c r="B99" s="8" t="str">
        <f t="shared" ca="1" si="8"/>
        <v>2.5.19.</v>
      </c>
      <c r="C99" s="8" t="s">
        <v>129</v>
      </c>
      <c r="D99" s="40"/>
      <c r="E99" s="35"/>
      <c r="F99" s="35"/>
      <c r="G99" s="35"/>
      <c r="H99" s="35"/>
      <c r="I99" s="35"/>
      <c r="J99" s="35"/>
      <c r="K99" s="35"/>
    </row>
    <row r="100" spans="1:11" s="2" customFormat="1">
      <c r="A100" s="5" t="s">
        <v>4</v>
      </c>
      <c r="B100" s="16" t="str">
        <f t="shared" ref="B100:B107" ca="1" si="9">IF(LEN(A100) = 0,
IF(LEN(OFFSET(A100, -1, 0)) &lt; 2,
LEFT("tęsiam", 0) &amp; IF(LEN(OFFSET(B100, -1, 0)) - LEN(SUBSTITUTE(OFFSET(B100, -1, 0), ".", "")) = 1, VALUE(SUBSTITUTE(OFFSET(B100, -1, 0), ".", "")) + 1 &amp; ".", LEFT(OFFSET(B100, -1, 0), FIND("@", SUBSTITUTE(OFFSET(B100, -1, 0), ".", "@", LEN(OFFSET(B100, -1, 0)) - LEN(SUBSTITUTE(OFFSET(B100, -1, 0), ".", "")) - 1))) &amp; VALUE(SUBSTITUTE(MID(OFFSET(B100, -1, 0), FIND("@", SUBSTITUTE(OFFSET(B100, -1, 0), ".", "@", LEN(OFFSET(B100, -1, 0)) - LEN(SUBSTITUTE(OFFSET(B100, -1, 0), ".", "")) - 1)), 99), ".", "")) + 1 &amp; "."),
LEFT("gilyn", 0) &amp; OFFSET(B100, -1, 0) &amp; "1."),
IF(VALUE(LEFT(A100, 1)) = 1,
LEFT("pats pirmas lygis", 0) &amp; VALUE(LEFT(OFFSET(B100, -1, 0), FIND(".", OFFSET(B100, -1, 0)) - 1) + 1) &amp; ".",
IF(IF(LEN(OFFSET(A100, -1, 0)) = 0, 99, VALUE(LEFT(OFFSET(A100, -1, 0), 1))) &gt; VALUE(LEFT(A100, 1)),
LEFT("aukštesnis lygis", 0) &amp; LEFT(OFFSET(B100, -1, 0), FIND("@", SUBSTITUTE(OFFSET(B100, -1, 0), ".", "@", VALUE(LEFT(A100, 1)) - 1))) &amp; VALUE(MID(OFFSET(B100, -1, 0), FIND("@", SUBSTITUTE(OFFSET(B100, -1, 0), ".", "@", VALUE(LEFT(A100, 1)) - 1)) + 1, FIND("@", SUBSTITUTE(OFFSET(B100, -1, 0), ".", "@", VALUE(LEFT(A100, 1)))) - FIND("@", SUBSTITUTE(OFFSET(B100, -1, 0), ".", "@", VALUE(LEFT(A100, 1)) - 1)) - 1) + 1) &amp; ".",
LEFT("gilyn", 0) &amp; OFFSET(B100, -1, 0) &amp; "1."
)))</f>
        <v>2.6.</v>
      </c>
      <c r="C100" s="16" t="s">
        <v>130</v>
      </c>
      <c r="D100" s="39"/>
      <c r="E100" s="34"/>
      <c r="F100" s="34"/>
      <c r="G100" s="34"/>
      <c r="H100" s="34"/>
      <c r="I100" s="34"/>
      <c r="J100" s="34"/>
      <c r="K100" s="34"/>
    </row>
    <row r="101" spans="1:11" s="2" customFormat="1" ht="29.1" outlineLevel="1">
      <c r="A101" s="5"/>
      <c r="B101" s="8" t="str">
        <f t="shared" ca="1" si="9"/>
        <v>2.6.1.</v>
      </c>
      <c r="C101" s="8" t="s">
        <v>131</v>
      </c>
      <c r="D101" s="40"/>
      <c r="E101" s="34"/>
      <c r="F101" s="34"/>
      <c r="G101" s="34"/>
      <c r="H101" s="34"/>
      <c r="I101" s="34"/>
      <c r="J101" s="34"/>
      <c r="K101" s="34"/>
    </row>
    <row r="102" spans="1:11" s="2" customFormat="1" ht="29.1" outlineLevel="1">
      <c r="A102" s="5"/>
      <c r="B102" s="8" t="str">
        <f t="shared" ca="1" si="9"/>
        <v>2.6.2.</v>
      </c>
      <c r="C102" s="8" t="s">
        <v>132</v>
      </c>
      <c r="D102" s="40"/>
      <c r="E102" s="34"/>
      <c r="F102" s="34"/>
      <c r="G102" s="34"/>
      <c r="H102" s="34"/>
      <c r="I102" s="34"/>
      <c r="J102" s="34"/>
      <c r="K102" s="34"/>
    </row>
    <row r="103" spans="1:11" s="2" customFormat="1" ht="60.95" customHeight="1" outlineLevel="1">
      <c r="A103" s="5"/>
      <c r="B103" s="8" t="str">
        <f t="shared" ca="1" si="9"/>
        <v>2.6.3.</v>
      </c>
      <c r="C103" s="8" t="s">
        <v>133</v>
      </c>
      <c r="D103" s="40"/>
      <c r="E103" s="34"/>
      <c r="F103" s="34"/>
      <c r="G103" s="34"/>
      <c r="H103" s="34"/>
      <c r="I103" s="34"/>
      <c r="J103" s="34"/>
      <c r="K103" s="34"/>
    </row>
    <row r="104" spans="1:11" s="2" customFormat="1" ht="29.1" outlineLevel="1">
      <c r="A104" s="5"/>
      <c r="B104" s="8" t="str">
        <f t="shared" ca="1" si="9"/>
        <v>2.6.4.</v>
      </c>
      <c r="C104" s="8" t="s">
        <v>134</v>
      </c>
      <c r="D104" s="40"/>
      <c r="E104" s="34"/>
      <c r="F104" s="34"/>
      <c r="G104" s="34"/>
      <c r="H104" s="34"/>
      <c r="I104" s="34"/>
      <c r="J104" s="34"/>
      <c r="K104" s="34"/>
    </row>
    <row r="105" spans="1:11" s="2" customFormat="1" outlineLevel="1">
      <c r="A105" s="5"/>
      <c r="B105" s="8" t="str">
        <f t="shared" ca="1" si="9"/>
        <v>2.6.5.</v>
      </c>
      <c r="C105" s="8" t="s">
        <v>135</v>
      </c>
      <c r="D105" s="40"/>
      <c r="E105" s="34"/>
      <c r="F105" s="34"/>
      <c r="G105" s="34"/>
      <c r="H105" s="34"/>
      <c r="I105" s="34"/>
      <c r="J105" s="34"/>
      <c r="K105" s="34"/>
    </row>
    <row r="106" spans="1:11" s="2" customFormat="1" outlineLevel="1">
      <c r="A106" s="5"/>
      <c r="B106" s="8" t="str">
        <f t="shared" ca="1" si="9"/>
        <v>2.6.6.</v>
      </c>
      <c r="C106" s="8" t="s">
        <v>136</v>
      </c>
      <c r="D106" s="40"/>
      <c r="E106" s="34"/>
      <c r="F106" s="34"/>
      <c r="G106" s="34"/>
      <c r="H106" s="34"/>
      <c r="I106" s="34"/>
      <c r="J106" s="34"/>
      <c r="K106" s="34"/>
    </row>
    <row r="107" spans="1:11" s="2" customFormat="1" outlineLevel="1">
      <c r="A107" s="5"/>
      <c r="B107" s="8" t="str">
        <f t="shared" ca="1" si="9"/>
        <v>2.6.7.</v>
      </c>
      <c r="C107" s="8" t="s">
        <v>137</v>
      </c>
      <c r="D107" s="40"/>
      <c r="E107" s="34"/>
      <c r="F107" s="34"/>
      <c r="G107" s="34"/>
      <c r="H107" s="34"/>
      <c r="I107" s="34"/>
      <c r="J107" s="34"/>
      <c r="K107" s="34"/>
    </row>
    <row r="108" spans="1:11" s="2" customFormat="1">
      <c r="A108" s="5" t="s">
        <v>4</v>
      </c>
      <c r="B108" s="16" t="str">
        <f t="shared" ref="B108:B189" ca="1" si="10">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2.7.</v>
      </c>
      <c r="C108" s="16" t="s">
        <v>138</v>
      </c>
      <c r="D108" s="39"/>
      <c r="E108" s="34"/>
      <c r="F108" s="34"/>
      <c r="G108" s="34"/>
      <c r="H108" s="34"/>
      <c r="I108" s="34"/>
      <c r="J108" s="34"/>
      <c r="K108" s="34"/>
    </row>
    <row r="109" spans="1:11" s="2" customFormat="1" ht="144.94999999999999" outlineLevel="1">
      <c r="A109" s="5"/>
      <c r="B109" s="8" t="str">
        <f t="shared" ca="1" si="10"/>
        <v>2.7.1.</v>
      </c>
      <c r="C109" s="8" t="s">
        <v>139</v>
      </c>
      <c r="D109" s="40"/>
      <c r="E109" s="34"/>
      <c r="F109" s="34"/>
      <c r="G109" s="34"/>
      <c r="H109" s="34"/>
      <c r="I109" s="34"/>
      <c r="J109" s="34"/>
      <c r="K109" s="34"/>
    </row>
    <row r="110" spans="1:11" s="2" customFormat="1" outlineLevel="1">
      <c r="A110" s="5"/>
      <c r="B110" s="8" t="str">
        <f t="shared" ca="1" si="10"/>
        <v>2.7.2.</v>
      </c>
      <c r="C110" s="8" t="s">
        <v>140</v>
      </c>
      <c r="D110" s="40"/>
      <c r="E110" s="34"/>
      <c r="F110" s="34"/>
      <c r="G110" s="34"/>
      <c r="H110" s="34"/>
      <c r="I110" s="34"/>
      <c r="J110" s="34"/>
      <c r="K110" s="34"/>
    </row>
    <row r="111" spans="1:11" s="2" customFormat="1" outlineLevel="1">
      <c r="A111" s="5"/>
      <c r="B111" s="8" t="str">
        <f t="shared" ca="1" si="10"/>
        <v>2.7.3.</v>
      </c>
      <c r="C111" s="8" t="s">
        <v>141</v>
      </c>
      <c r="D111" s="40"/>
      <c r="E111" s="34"/>
      <c r="F111" s="34"/>
      <c r="G111" s="34"/>
      <c r="H111" s="34"/>
      <c r="I111" s="34"/>
      <c r="J111" s="34"/>
      <c r="K111" s="34"/>
    </row>
    <row r="112" spans="1:11" s="2" customFormat="1" outlineLevel="1">
      <c r="A112" s="5"/>
      <c r="B112" s="8" t="str">
        <f t="shared" ca="1" si="10"/>
        <v>2.7.4.</v>
      </c>
      <c r="C112" s="8" t="s">
        <v>142</v>
      </c>
      <c r="D112" s="40"/>
      <c r="E112" s="34"/>
      <c r="F112" s="34"/>
      <c r="G112" s="34"/>
      <c r="H112" s="34"/>
      <c r="I112" s="34"/>
      <c r="J112" s="34"/>
      <c r="K112" s="34"/>
    </row>
    <row r="113" spans="1:11" s="2" customFormat="1" outlineLevel="1">
      <c r="A113" s="5"/>
      <c r="B113" s="8" t="str">
        <f t="shared" ca="1" si="10"/>
        <v>2.7.5.</v>
      </c>
      <c r="C113" s="8" t="s">
        <v>143</v>
      </c>
      <c r="D113" s="40"/>
      <c r="E113" s="34"/>
      <c r="F113" s="34"/>
      <c r="G113" s="34"/>
      <c r="H113" s="34"/>
      <c r="I113" s="34"/>
      <c r="J113" s="34"/>
      <c r="K113" s="34"/>
    </row>
    <row r="114" spans="1:11" s="2" customFormat="1" outlineLevel="1">
      <c r="A114" s="5"/>
      <c r="B114" s="8" t="str">
        <f t="shared" ca="1" si="10"/>
        <v>2.7.6.</v>
      </c>
      <c r="C114" s="8" t="s">
        <v>144</v>
      </c>
      <c r="D114" s="40"/>
      <c r="E114" s="34"/>
      <c r="F114" s="34"/>
      <c r="G114" s="34"/>
      <c r="H114" s="34"/>
      <c r="I114" s="34"/>
      <c r="J114" s="34"/>
      <c r="K114" s="34"/>
    </row>
    <row r="115" spans="1:11" s="2" customFormat="1" outlineLevel="1">
      <c r="A115" s="5"/>
      <c r="B115" s="8" t="str">
        <f t="shared" ca="1" si="10"/>
        <v>2.7.7.</v>
      </c>
      <c r="C115" s="8" t="s">
        <v>145</v>
      </c>
      <c r="D115" s="40"/>
      <c r="E115" s="34"/>
      <c r="F115" s="34"/>
      <c r="G115" s="34"/>
      <c r="H115" s="34"/>
      <c r="I115" s="34"/>
      <c r="J115" s="34"/>
      <c r="K115" s="34"/>
    </row>
    <row r="116" spans="1:11" s="2" customFormat="1" ht="29.1" outlineLevel="1">
      <c r="A116" s="5"/>
      <c r="B116" s="8" t="str">
        <f t="shared" ca="1" si="10"/>
        <v>2.7.8.</v>
      </c>
      <c r="C116" s="8" t="s">
        <v>146</v>
      </c>
      <c r="D116" s="40"/>
      <c r="E116" s="34"/>
      <c r="F116" s="34"/>
      <c r="G116" s="34"/>
      <c r="H116" s="34"/>
      <c r="I116" s="34"/>
      <c r="J116" s="34"/>
      <c r="K116" s="34"/>
    </row>
    <row r="117" spans="1:11" s="2" customFormat="1" outlineLevel="1">
      <c r="A117" s="5"/>
      <c r="B117" s="8" t="str">
        <f t="shared" ca="1" si="10"/>
        <v>2.7.9.</v>
      </c>
      <c r="C117" s="8" t="s">
        <v>147</v>
      </c>
      <c r="D117" s="40"/>
      <c r="E117" s="34"/>
      <c r="F117" s="34"/>
      <c r="G117" s="34"/>
      <c r="H117" s="34"/>
      <c r="I117" s="34"/>
      <c r="J117" s="34"/>
      <c r="K117" s="34"/>
    </row>
    <row r="118" spans="1:11" s="2" customFormat="1" ht="87" outlineLevel="1">
      <c r="A118" s="5"/>
      <c r="B118" s="8" t="str">
        <f t="shared" ca="1" si="10"/>
        <v>2.7.10.</v>
      </c>
      <c r="C118" s="8" t="s">
        <v>148</v>
      </c>
      <c r="D118" s="40"/>
      <c r="E118" s="34"/>
      <c r="F118" s="34"/>
      <c r="G118" s="34"/>
      <c r="H118" s="34"/>
      <c r="I118" s="34"/>
      <c r="J118" s="34"/>
      <c r="K118" s="34"/>
    </row>
    <row r="119" spans="1:11" s="2" customFormat="1" ht="29.1" outlineLevel="1">
      <c r="A119" s="5"/>
      <c r="B119" s="8" t="str">
        <f t="shared" ca="1" si="10"/>
        <v>2.7.11.</v>
      </c>
      <c r="C119" s="8" t="s">
        <v>149</v>
      </c>
      <c r="D119" s="40"/>
      <c r="E119" s="34"/>
      <c r="F119" s="34"/>
      <c r="G119" s="34"/>
      <c r="H119" s="34"/>
      <c r="I119" s="34"/>
      <c r="J119" s="34"/>
      <c r="K119" s="34"/>
    </row>
    <row r="120" spans="1:11" s="2" customFormat="1" outlineLevel="1">
      <c r="A120" s="5"/>
      <c r="B120" s="8" t="str">
        <f t="shared" ca="1" si="10"/>
        <v>2.7.12.</v>
      </c>
      <c r="C120" s="8" t="s">
        <v>150</v>
      </c>
      <c r="D120" s="40"/>
      <c r="E120" s="34"/>
      <c r="F120" s="34"/>
      <c r="G120" s="34"/>
      <c r="H120" s="34"/>
      <c r="I120" s="34"/>
      <c r="J120" s="34"/>
      <c r="K120" s="34"/>
    </row>
    <row r="121" spans="1:11" s="2" customFormat="1" ht="29.1" outlineLevel="1">
      <c r="A121" s="5"/>
      <c r="B121" s="8" t="str">
        <f t="shared" ca="1" si="10"/>
        <v>2.7.13.</v>
      </c>
      <c r="C121" s="8" t="s">
        <v>151</v>
      </c>
      <c r="D121" s="40"/>
      <c r="E121" s="34"/>
      <c r="F121" s="34"/>
      <c r="G121" s="34"/>
      <c r="H121" s="34"/>
      <c r="I121" s="34"/>
      <c r="J121" s="34"/>
      <c r="K121" s="34"/>
    </row>
    <row r="122" spans="1:11" s="2" customFormat="1" ht="18.75" customHeight="1" outlineLevel="1">
      <c r="A122" s="5"/>
      <c r="B122" s="8" t="str">
        <f t="shared" ca="1" si="10"/>
        <v>2.7.14.</v>
      </c>
      <c r="C122" s="8" t="s">
        <v>152</v>
      </c>
      <c r="D122" s="40"/>
      <c r="E122" s="34"/>
      <c r="F122" s="34"/>
      <c r="G122" s="34"/>
      <c r="H122" s="34"/>
      <c r="I122" s="34"/>
      <c r="J122" s="34"/>
      <c r="K122" s="34"/>
    </row>
    <row r="123" spans="1:11" s="2" customFormat="1" ht="72.599999999999994" outlineLevel="1">
      <c r="A123" s="5"/>
      <c r="B123" s="8" t="str">
        <f t="shared" ca="1" si="10"/>
        <v>2.7.15.</v>
      </c>
      <c r="C123" s="8" t="s">
        <v>153</v>
      </c>
      <c r="D123" s="40"/>
      <c r="E123" s="34"/>
      <c r="F123" s="34"/>
      <c r="G123" s="34"/>
      <c r="H123" s="34"/>
      <c r="I123" s="34"/>
      <c r="J123" s="34"/>
      <c r="K123" s="34"/>
    </row>
    <row r="124" spans="1:11" s="2" customFormat="1" ht="43.5" outlineLevel="1">
      <c r="A124" s="5"/>
      <c r="B124" s="8" t="str">
        <f t="shared" ca="1" si="10"/>
        <v>2.7.16.</v>
      </c>
      <c r="C124" s="8" t="s">
        <v>154</v>
      </c>
      <c r="D124" s="40"/>
      <c r="E124" s="34"/>
      <c r="F124" s="34"/>
      <c r="G124" s="34"/>
      <c r="H124" s="34"/>
      <c r="I124" s="34"/>
      <c r="J124" s="34"/>
      <c r="K124" s="34"/>
    </row>
    <row r="125" spans="1:11" s="2" customFormat="1" ht="116.1" outlineLevel="1">
      <c r="A125" s="5"/>
      <c r="B125" s="8" t="str">
        <f t="shared" ca="1" si="10"/>
        <v>2.7.17.</v>
      </c>
      <c r="C125" s="8" t="s">
        <v>155</v>
      </c>
      <c r="D125" s="40"/>
      <c r="E125" s="34"/>
      <c r="F125" s="34"/>
      <c r="G125" s="34"/>
      <c r="H125" s="34"/>
      <c r="I125" s="34"/>
      <c r="J125" s="34"/>
      <c r="K125" s="34"/>
    </row>
    <row r="126" spans="1:11" s="2" customFormat="1" outlineLevel="1">
      <c r="A126" s="5"/>
      <c r="B126" s="8" t="str">
        <f t="shared" ca="1" si="10"/>
        <v>2.7.18.</v>
      </c>
      <c r="C126" s="8" t="s">
        <v>156</v>
      </c>
      <c r="D126" s="40"/>
      <c r="E126" s="34"/>
      <c r="F126" s="34"/>
      <c r="G126" s="34"/>
      <c r="H126" s="34"/>
      <c r="I126" s="34"/>
      <c r="J126" s="34"/>
      <c r="K126" s="34"/>
    </row>
    <row r="127" spans="1:11" s="3" customFormat="1">
      <c r="A127" s="5" t="s">
        <v>4</v>
      </c>
      <c r="B127" s="16" t="str">
        <f t="shared" ref="B127" ca="1" si="11">IF(LEN(A127) = 0,
IF(LEN(OFFSET(A127, -1, 0)) &lt; 2,
LEFT("tęsiam", 0) &amp; IF(LEN(OFFSET(B127, -1, 0)) - LEN(SUBSTITUTE(OFFSET(B127, -1, 0), ".", "")) = 1, VALUE(SUBSTITUTE(OFFSET(B127, -1, 0), ".", "")) + 1 &amp; ".", LEFT(OFFSET(B127, -1, 0), FIND("@", SUBSTITUTE(OFFSET(B127, -1, 0), ".", "@", LEN(OFFSET(B127, -1, 0)) - LEN(SUBSTITUTE(OFFSET(B127, -1, 0), ".", "")) - 1))) &amp; VALUE(SUBSTITUTE(MID(OFFSET(B127, -1, 0), FIND("@", SUBSTITUTE(OFFSET(B127, -1, 0), ".", "@", LEN(OFFSET(B127, -1, 0)) - LEN(SUBSTITUTE(OFFSET(B127, -1, 0), ".", "")) - 1)), 99), ".", "")) + 1 &amp; "."),
LEFT("gilyn", 0) &amp; OFFSET(B127, -1, 0) &amp; "1."),
IF(VALUE(LEFT(A127, 1)) = 1,
LEFT("pats pirmas lygis", 0) &amp; VALUE(LEFT(OFFSET(B127, -1, 0), FIND(".", OFFSET(B127, -1, 0)) - 1) + 1) &amp; ".",
IF(IF(LEN(OFFSET(A127, -1, 0)) = 0, 99, VALUE(LEFT(OFFSET(A127, -1, 0), 1))) &gt; VALUE(LEFT(A127, 1)),
LEFT("aukštesnis lygis", 0) &amp; LEFT(OFFSET(B127, -1, 0), FIND("@", SUBSTITUTE(OFFSET(B127, -1, 0), ".", "@", VALUE(LEFT(A127, 1)) - 1))) &amp; VALUE(MID(OFFSET(B127, -1, 0), FIND("@", SUBSTITUTE(OFFSET(B127, -1, 0), ".", "@", VALUE(LEFT(A127, 1)) - 1)) + 1, FIND("@", SUBSTITUTE(OFFSET(B127, -1, 0), ".", "@", VALUE(LEFT(A127, 1)))) - FIND("@", SUBSTITUTE(OFFSET(B127, -1, 0), ".", "@", VALUE(LEFT(A127, 1)) - 1)) - 1) + 1) &amp; ".",
LEFT("gilyn", 0) &amp; OFFSET(B127, -1, 0) &amp; "1."
)))</f>
        <v>2.8.</v>
      </c>
      <c r="C127" s="16" t="s">
        <v>157</v>
      </c>
      <c r="D127" s="39"/>
      <c r="E127" s="35"/>
      <c r="F127" s="35"/>
      <c r="G127" s="35"/>
      <c r="H127" s="35"/>
      <c r="I127" s="35"/>
      <c r="J127" s="35"/>
      <c r="K127" s="35"/>
    </row>
    <row r="128" spans="1:11" s="3" customFormat="1" outlineLevel="1">
      <c r="A128" s="5"/>
      <c r="B128" s="8" t="str">
        <f t="shared" ref="B128:B138" ca="1" si="12">IF(LEN(A128) = 0,
IF(LEN(OFFSET(A128, -1, 0)) &lt; 2,
LEFT("tęsiam", 0) &amp; IF(LEN(OFFSET(B128, -1, 0)) - LEN(SUBSTITUTE(OFFSET(B128, -1, 0), ".", "")) = 1, VALUE(SUBSTITUTE(OFFSET(B128, -1, 0), ".", "")) + 1 &amp; ".", LEFT(OFFSET(B128, -1, 0), FIND("@", SUBSTITUTE(OFFSET(B128, -1, 0), ".", "@", LEN(OFFSET(B128, -1, 0)) - LEN(SUBSTITUTE(OFFSET(B128, -1, 0), ".", "")) - 1))) &amp; VALUE(SUBSTITUTE(MID(OFFSET(B128, -1, 0), FIND("@", SUBSTITUTE(OFFSET(B128, -1, 0), ".", "@", LEN(OFFSET(B128, -1, 0)) - LEN(SUBSTITUTE(OFFSET(B128, -1, 0), ".", "")) - 1)), 99), ".", "")) + 1 &amp; "."),
LEFT("gilyn", 0) &amp; OFFSET(B128, -1, 0) &amp; "1."),
IF(VALUE(LEFT(A128, 1)) = 1,
LEFT("pats pirmas lygis", 0) &amp; VALUE(LEFT(OFFSET(B128, -1, 0), FIND(".", OFFSET(B128, -1, 0)) - 1) + 1) &amp; ".",
IF(IF(LEN(OFFSET(A128, -1, 0)) = 0, 99, VALUE(LEFT(OFFSET(A128, -1, 0), 1))) &gt; VALUE(LEFT(A128, 1)),
LEFT("aukštesnis lygis", 0) &amp; LEFT(OFFSET(B128, -1, 0), FIND("@", SUBSTITUTE(OFFSET(B128, -1, 0), ".", "@", VALUE(LEFT(A128, 1)) - 1))) &amp; VALUE(MID(OFFSET(B128, -1, 0), FIND("@", SUBSTITUTE(OFFSET(B128, -1, 0), ".", "@", VALUE(LEFT(A128, 1)) - 1)) + 1, FIND("@", SUBSTITUTE(OFFSET(B128, -1, 0), ".", "@", VALUE(LEFT(A128, 1)))) - FIND("@", SUBSTITUTE(OFFSET(B128, -1, 0), ".", "@", VALUE(LEFT(A128, 1)) - 1)) - 1) + 1) &amp; ".",
LEFT("gilyn", 0) &amp; OFFSET(B128, -1, 0) &amp; "1."
)))</f>
        <v>2.8.1.</v>
      </c>
      <c r="C128" s="8" t="s">
        <v>158</v>
      </c>
      <c r="D128" s="40"/>
      <c r="E128" s="35"/>
      <c r="F128" s="35"/>
      <c r="G128" s="35"/>
      <c r="H128" s="35"/>
      <c r="I128" s="35"/>
      <c r="J128" s="35"/>
      <c r="K128" s="35"/>
    </row>
    <row r="129" spans="1:11" s="3" customFormat="1" ht="101.45" outlineLevel="1">
      <c r="A129" s="5"/>
      <c r="B129" s="8" t="str">
        <f t="shared" ca="1" si="12"/>
        <v>2.8.2.</v>
      </c>
      <c r="C129" s="8" t="s">
        <v>159</v>
      </c>
      <c r="D129" s="40"/>
      <c r="E129" s="35"/>
      <c r="F129" s="35"/>
      <c r="G129" s="35"/>
      <c r="H129" s="35"/>
      <c r="I129" s="35"/>
      <c r="J129" s="35"/>
      <c r="K129" s="35"/>
    </row>
    <row r="130" spans="1:11" s="2" customFormat="1" ht="17.25" customHeight="1">
      <c r="A130" s="5" t="s">
        <v>4</v>
      </c>
      <c r="B130" s="16" t="str">
        <f t="shared" ca="1" si="12"/>
        <v>2.9.</v>
      </c>
      <c r="C130" s="16" t="s">
        <v>160</v>
      </c>
      <c r="D130" s="39"/>
      <c r="E130" s="34"/>
      <c r="F130" s="34"/>
      <c r="G130" s="34"/>
      <c r="H130" s="34"/>
      <c r="I130" s="34"/>
      <c r="J130" s="34"/>
      <c r="K130" s="34"/>
    </row>
    <row r="131" spans="1:11" s="2" customFormat="1" ht="29.1" outlineLevel="1">
      <c r="A131" s="5"/>
      <c r="B131" s="8" t="str">
        <f t="shared" ca="1" si="12"/>
        <v>2.9.1.</v>
      </c>
      <c r="C131" s="8" t="s">
        <v>161</v>
      </c>
      <c r="D131" s="40"/>
      <c r="E131" s="34"/>
      <c r="F131" s="34"/>
      <c r="G131" s="34"/>
      <c r="H131" s="34"/>
      <c r="I131" s="34"/>
      <c r="J131" s="34"/>
      <c r="K131" s="34"/>
    </row>
    <row r="132" spans="1:11" s="2" customFormat="1" ht="29.1" outlineLevel="1">
      <c r="A132" s="5"/>
      <c r="B132" s="8" t="str">
        <f t="shared" ca="1" si="12"/>
        <v>2.9.2.</v>
      </c>
      <c r="C132" s="8" t="s">
        <v>162</v>
      </c>
      <c r="D132" s="40"/>
      <c r="E132" s="34"/>
      <c r="F132" s="34"/>
      <c r="G132" s="34"/>
      <c r="H132" s="34"/>
      <c r="I132" s="34"/>
      <c r="J132" s="34"/>
      <c r="K132" s="34"/>
    </row>
    <row r="133" spans="1:11" s="2" customFormat="1" outlineLevel="1">
      <c r="A133" s="5"/>
      <c r="B133" s="8" t="str">
        <f t="shared" ca="1" si="12"/>
        <v>2.9.3.</v>
      </c>
      <c r="C133" s="8" t="s">
        <v>163</v>
      </c>
      <c r="D133" s="40"/>
      <c r="E133" s="34"/>
      <c r="F133" s="34"/>
      <c r="G133" s="34"/>
      <c r="H133" s="34"/>
      <c r="I133" s="34"/>
      <c r="J133" s="34"/>
      <c r="K133" s="34"/>
    </row>
    <row r="134" spans="1:11" s="2" customFormat="1" outlineLevel="1">
      <c r="A134" s="5"/>
      <c r="B134" s="8" t="str">
        <f t="shared" ca="1" si="12"/>
        <v>2.9.4.</v>
      </c>
      <c r="C134" s="8" t="s">
        <v>164</v>
      </c>
      <c r="D134" s="40"/>
      <c r="E134" s="34"/>
      <c r="F134" s="34"/>
      <c r="G134" s="34"/>
      <c r="H134" s="34"/>
      <c r="I134" s="34"/>
      <c r="J134" s="34"/>
      <c r="K134" s="34"/>
    </row>
    <row r="135" spans="1:11" s="2" customFormat="1" ht="29.1" outlineLevel="1">
      <c r="A135" s="5"/>
      <c r="B135" s="8" t="str">
        <f t="shared" ca="1" si="12"/>
        <v>2.9.5.</v>
      </c>
      <c r="C135" s="8" t="s">
        <v>165</v>
      </c>
      <c r="D135" s="40"/>
      <c r="E135" s="34"/>
      <c r="F135" s="34"/>
      <c r="G135" s="34"/>
      <c r="H135" s="34"/>
      <c r="I135" s="34"/>
      <c r="J135" s="34"/>
      <c r="K135" s="34"/>
    </row>
    <row r="136" spans="1:11" s="2" customFormat="1" outlineLevel="1">
      <c r="A136" s="5"/>
      <c r="B136" s="8" t="str">
        <f t="shared" ca="1" si="12"/>
        <v>2.9.6.</v>
      </c>
      <c r="C136" s="8" t="s">
        <v>166</v>
      </c>
      <c r="D136" s="40"/>
      <c r="E136" s="34"/>
      <c r="F136" s="34"/>
      <c r="G136" s="34"/>
      <c r="H136" s="34"/>
      <c r="I136" s="34"/>
      <c r="J136" s="34"/>
      <c r="K136" s="34"/>
    </row>
    <row r="137" spans="1:11" s="2" customFormat="1" ht="29.1" outlineLevel="1">
      <c r="A137" s="5"/>
      <c r="B137" s="8" t="str">
        <f t="shared" ca="1" si="12"/>
        <v>2.9.7.</v>
      </c>
      <c r="C137" s="8" t="s">
        <v>167</v>
      </c>
      <c r="D137" s="40"/>
      <c r="E137" s="34"/>
      <c r="F137" s="34"/>
      <c r="G137" s="34"/>
      <c r="H137" s="34"/>
      <c r="I137" s="34"/>
      <c r="J137" s="34"/>
      <c r="K137" s="34"/>
    </row>
    <row r="138" spans="1:11" s="2" customFormat="1" ht="29.1" outlineLevel="1">
      <c r="A138" s="5"/>
      <c r="B138" s="8" t="str">
        <f t="shared" ca="1" si="12"/>
        <v>2.9.8.</v>
      </c>
      <c r="C138" s="8" t="s">
        <v>168</v>
      </c>
      <c r="D138" s="40"/>
      <c r="E138" s="34"/>
      <c r="F138" s="34"/>
      <c r="G138" s="34"/>
      <c r="H138" s="34"/>
      <c r="I138" s="34"/>
      <c r="J138" s="34"/>
      <c r="K138" s="34"/>
    </row>
    <row r="139" spans="1:11" s="2" customFormat="1">
      <c r="A139" s="5" t="s">
        <v>4</v>
      </c>
      <c r="B139" s="16" t="str">
        <f t="shared" ref="B139" ca="1" si="13">IF(LEN(A139) = 0,
IF(LEN(OFFSET(A139, -1, 0)) &lt; 2,
LEFT("tęsiam", 0) &amp; IF(LEN(OFFSET(B139, -1, 0)) - LEN(SUBSTITUTE(OFFSET(B139, -1, 0), ".", "")) = 1, VALUE(SUBSTITUTE(OFFSET(B139, -1, 0), ".", "")) + 1 &amp; ".", LEFT(OFFSET(B139, -1, 0), FIND("@", SUBSTITUTE(OFFSET(B139, -1, 0), ".", "@", LEN(OFFSET(B139, -1, 0)) - LEN(SUBSTITUTE(OFFSET(B139, -1, 0), ".", "")) - 1))) &amp; VALUE(SUBSTITUTE(MID(OFFSET(B139, -1, 0), FIND("@", SUBSTITUTE(OFFSET(B139, -1, 0), ".", "@", LEN(OFFSET(B139, -1, 0)) - LEN(SUBSTITUTE(OFFSET(B139, -1, 0), ".", "")) - 1)), 99), ".", "")) + 1 &amp; "."),
LEFT("gilyn", 0) &amp; OFFSET(B139, -1, 0) &amp; "1."),
IF(VALUE(LEFT(A139, 1)) = 1,
LEFT("pats pirmas lygis", 0) &amp; VALUE(LEFT(OFFSET(B139, -1, 0), FIND(".", OFFSET(B139, -1, 0)) - 1) + 1) &amp; ".",
IF(IF(LEN(OFFSET(A139, -1, 0)) = 0, 99, VALUE(LEFT(OFFSET(A139, -1, 0), 1))) &gt; VALUE(LEFT(A139, 1)),
LEFT("aukštesnis lygis", 0) &amp; LEFT(OFFSET(B139, -1, 0), FIND("@", SUBSTITUTE(OFFSET(B139, -1, 0), ".", "@", VALUE(LEFT(A139, 1)) - 1))) &amp; VALUE(MID(OFFSET(B139, -1, 0), FIND("@", SUBSTITUTE(OFFSET(B139, -1, 0), ".", "@", VALUE(LEFT(A139, 1)) - 1)) + 1, FIND("@", SUBSTITUTE(OFFSET(B139, -1, 0), ".", "@", VALUE(LEFT(A139, 1)))) - FIND("@", SUBSTITUTE(OFFSET(B139, -1, 0), ".", "@", VALUE(LEFT(A139, 1)) - 1)) - 1) + 1) &amp; ".",
LEFT("gilyn", 0) &amp; OFFSET(B139, -1, 0) &amp; "1."
)))</f>
        <v>2.10.</v>
      </c>
      <c r="C139" s="16" t="s">
        <v>169</v>
      </c>
      <c r="D139" s="39"/>
      <c r="E139" s="34"/>
      <c r="F139" s="34"/>
      <c r="G139" s="34"/>
      <c r="H139" s="34"/>
      <c r="I139" s="34"/>
      <c r="J139" s="34"/>
      <c r="K139" s="34"/>
    </row>
    <row r="140" spans="1:11" s="2" customFormat="1" outlineLevel="1">
      <c r="A140" s="5"/>
      <c r="B140" s="8" t="str">
        <f t="shared" ref="B140:B154" ca="1" si="14">IF(LEN(A140) = 0,
IF(LEN(OFFSET(A140, -1, 0)) &lt; 2,
LEFT("tęsiam", 0) &amp; IF(LEN(OFFSET(B140, -1, 0)) - LEN(SUBSTITUTE(OFFSET(B140, -1, 0), ".", "")) = 1, VALUE(SUBSTITUTE(OFFSET(B140, -1, 0), ".", "")) + 1 &amp; ".", LEFT(OFFSET(B140, -1, 0), FIND("@", SUBSTITUTE(OFFSET(B140, -1, 0), ".", "@", LEN(OFFSET(B140, -1, 0)) - LEN(SUBSTITUTE(OFFSET(B140, -1, 0), ".", "")) - 1))) &amp; VALUE(SUBSTITUTE(MID(OFFSET(B140, -1, 0), FIND("@", SUBSTITUTE(OFFSET(B140, -1, 0), ".", "@", LEN(OFFSET(B140, -1, 0)) - LEN(SUBSTITUTE(OFFSET(B140, -1, 0), ".", "")) - 1)), 99), ".", "")) + 1 &amp; "."),
LEFT("gilyn", 0) &amp; OFFSET(B140, -1, 0) &amp; "1."),
IF(VALUE(LEFT(A140, 1)) = 1,
LEFT("pats pirmas lygis", 0) &amp; VALUE(LEFT(OFFSET(B140, -1, 0), FIND(".", OFFSET(B140, -1, 0)) - 1) + 1) &amp; ".",
IF(IF(LEN(OFFSET(A140, -1, 0)) = 0, 99, VALUE(LEFT(OFFSET(A140, -1, 0), 1))) &gt; VALUE(LEFT(A140, 1)),
LEFT("aukštesnis lygis", 0) &amp; LEFT(OFFSET(B140, -1, 0), FIND("@", SUBSTITUTE(OFFSET(B140, -1, 0), ".", "@", VALUE(LEFT(A140, 1)) - 1))) &amp; VALUE(MID(OFFSET(B140, -1, 0), FIND("@", SUBSTITUTE(OFFSET(B140, -1, 0), ".", "@", VALUE(LEFT(A140, 1)) - 1)) + 1, FIND("@", SUBSTITUTE(OFFSET(B140, -1, 0), ".", "@", VALUE(LEFT(A140, 1)))) - FIND("@", SUBSTITUTE(OFFSET(B140, -1, 0), ".", "@", VALUE(LEFT(A140, 1)) - 1)) - 1) + 1) &amp; ".",
LEFT("gilyn", 0) &amp; OFFSET(B140, -1, 0) &amp; "1."
)))</f>
        <v>2.10.1.</v>
      </c>
      <c r="C140" s="8" t="s">
        <v>170</v>
      </c>
      <c r="D140" s="40"/>
      <c r="E140" s="34"/>
      <c r="F140" s="34"/>
      <c r="G140" s="34"/>
      <c r="H140" s="34"/>
      <c r="I140" s="34"/>
      <c r="J140" s="34"/>
      <c r="K140" s="34"/>
    </row>
    <row r="141" spans="1:11" s="2" customFormat="1" ht="29.1" outlineLevel="1">
      <c r="A141" s="5"/>
      <c r="B141" s="8" t="str">
        <f t="shared" ca="1" si="14"/>
        <v>2.10.2.</v>
      </c>
      <c r="C141" s="8" t="s">
        <v>171</v>
      </c>
      <c r="D141" s="40"/>
      <c r="E141" s="34"/>
      <c r="F141" s="34"/>
      <c r="G141" s="34"/>
      <c r="H141" s="34"/>
      <c r="I141" s="34"/>
      <c r="J141" s="34"/>
      <c r="K141" s="34"/>
    </row>
    <row r="142" spans="1:11" s="2" customFormat="1" outlineLevel="1">
      <c r="A142" s="5"/>
      <c r="B142" s="8" t="str">
        <f t="shared" ca="1" si="14"/>
        <v>2.10.3.</v>
      </c>
      <c r="C142" s="8" t="s">
        <v>172</v>
      </c>
      <c r="D142" s="40"/>
      <c r="E142" s="34"/>
      <c r="F142" s="34"/>
      <c r="G142" s="34"/>
      <c r="H142" s="34"/>
      <c r="I142" s="34"/>
      <c r="J142" s="34"/>
      <c r="K142" s="34"/>
    </row>
    <row r="143" spans="1:11" s="2" customFormat="1" outlineLevel="1">
      <c r="A143" s="5"/>
      <c r="B143" s="8" t="str">
        <f t="shared" ca="1" si="14"/>
        <v>2.10.4.</v>
      </c>
      <c r="C143" s="8" t="s">
        <v>173</v>
      </c>
      <c r="D143" s="40"/>
      <c r="E143" s="34"/>
      <c r="F143" s="34"/>
      <c r="G143" s="34"/>
      <c r="H143" s="34"/>
      <c r="I143" s="34"/>
      <c r="J143" s="34"/>
      <c r="K143" s="34"/>
    </row>
    <row r="144" spans="1:11" s="2" customFormat="1" ht="29.1" outlineLevel="1">
      <c r="A144" s="5"/>
      <c r="B144" s="8" t="str">
        <f t="shared" ca="1" si="14"/>
        <v>2.10.5.</v>
      </c>
      <c r="C144" s="8" t="s">
        <v>174</v>
      </c>
      <c r="D144" s="40"/>
      <c r="E144" s="34"/>
      <c r="F144" s="34"/>
      <c r="G144" s="34"/>
      <c r="H144" s="34"/>
      <c r="I144" s="34"/>
      <c r="J144" s="34"/>
      <c r="K144" s="34"/>
    </row>
    <row r="145" spans="1:11" s="2" customFormat="1" outlineLevel="1">
      <c r="A145" s="5"/>
      <c r="B145" s="8" t="str">
        <f t="shared" ca="1" si="14"/>
        <v>2.10.6.</v>
      </c>
      <c r="C145" s="8" t="s">
        <v>175</v>
      </c>
      <c r="D145" s="40"/>
      <c r="E145" s="34"/>
      <c r="F145" s="34"/>
      <c r="G145" s="34"/>
      <c r="H145" s="34"/>
      <c r="I145" s="34"/>
      <c r="J145" s="34"/>
      <c r="K145" s="34"/>
    </row>
    <row r="146" spans="1:11" s="2" customFormat="1" ht="33.75" customHeight="1" outlineLevel="1">
      <c r="A146" s="5"/>
      <c r="B146" s="8" t="str">
        <f t="shared" ca="1" si="14"/>
        <v>2.10.7.</v>
      </c>
      <c r="C146" s="8" t="s">
        <v>176</v>
      </c>
      <c r="D146" s="40"/>
      <c r="E146" s="34"/>
      <c r="F146" s="34"/>
      <c r="G146" s="34"/>
      <c r="H146" s="34"/>
      <c r="I146" s="34"/>
      <c r="J146" s="34"/>
      <c r="K146" s="34"/>
    </row>
    <row r="147" spans="1:11" s="2" customFormat="1" outlineLevel="1">
      <c r="A147" s="5"/>
      <c r="B147" s="8" t="str">
        <f t="shared" ca="1" si="14"/>
        <v>2.10.8.</v>
      </c>
      <c r="C147" s="8" t="s">
        <v>177</v>
      </c>
      <c r="D147" s="40"/>
      <c r="E147" s="34"/>
      <c r="F147" s="34"/>
      <c r="G147" s="34"/>
      <c r="H147" s="34"/>
      <c r="I147" s="34"/>
      <c r="J147" s="34"/>
      <c r="K147" s="34"/>
    </row>
    <row r="148" spans="1:11" s="2" customFormat="1" outlineLevel="1">
      <c r="A148" s="5"/>
      <c r="B148" s="8" t="str">
        <f t="shared" ca="1" si="14"/>
        <v>2.10.9.</v>
      </c>
      <c r="C148" s="8" t="s">
        <v>178</v>
      </c>
      <c r="D148" s="40"/>
      <c r="E148" s="34"/>
      <c r="F148" s="34"/>
      <c r="G148" s="34"/>
      <c r="H148" s="34"/>
      <c r="I148" s="34"/>
      <c r="J148" s="34"/>
      <c r="K148" s="34"/>
    </row>
    <row r="149" spans="1:11" s="2" customFormat="1" outlineLevel="1">
      <c r="A149" s="5"/>
      <c r="B149" s="8" t="str">
        <f t="shared" ca="1" si="14"/>
        <v>2.10.10.</v>
      </c>
      <c r="C149" s="8" t="s">
        <v>179</v>
      </c>
      <c r="D149" s="40"/>
      <c r="E149" s="34"/>
      <c r="F149" s="34"/>
      <c r="G149" s="34"/>
      <c r="H149" s="34"/>
      <c r="I149" s="34"/>
      <c r="J149" s="34"/>
      <c r="K149" s="34"/>
    </row>
    <row r="150" spans="1:11" s="2" customFormat="1" ht="57.95" outlineLevel="1">
      <c r="A150" s="5"/>
      <c r="B150" s="8" t="str">
        <f t="shared" ca="1" si="14"/>
        <v>2.10.11.</v>
      </c>
      <c r="C150" s="8" t="s">
        <v>180</v>
      </c>
      <c r="D150" s="40"/>
      <c r="E150" s="34"/>
      <c r="F150" s="34"/>
      <c r="G150" s="34"/>
      <c r="H150" s="34"/>
      <c r="I150" s="34"/>
      <c r="J150" s="34"/>
      <c r="K150" s="34"/>
    </row>
    <row r="151" spans="1:11" s="2" customFormat="1" ht="43.5" outlineLevel="1">
      <c r="A151" s="5"/>
      <c r="B151" s="8" t="str">
        <f t="shared" ca="1" si="14"/>
        <v>2.10.12.</v>
      </c>
      <c r="C151" s="8" t="s">
        <v>181</v>
      </c>
      <c r="D151" s="40"/>
      <c r="E151" s="34"/>
      <c r="F151" s="34"/>
      <c r="G151" s="34"/>
      <c r="H151" s="34"/>
      <c r="I151" s="34"/>
      <c r="J151" s="34"/>
      <c r="K151" s="34"/>
    </row>
    <row r="152" spans="1:11" s="2" customFormat="1" ht="29.1" outlineLevel="1">
      <c r="A152" s="5"/>
      <c r="B152" s="8" t="str">
        <f t="shared" ca="1" si="14"/>
        <v>2.10.13.</v>
      </c>
      <c r="C152" s="8" t="s">
        <v>182</v>
      </c>
      <c r="D152" s="40"/>
      <c r="E152" s="34"/>
      <c r="F152" s="34"/>
      <c r="G152" s="34"/>
      <c r="H152" s="34"/>
      <c r="I152" s="34"/>
      <c r="J152" s="34"/>
      <c r="K152" s="34"/>
    </row>
    <row r="153" spans="1:11" s="2" customFormat="1" ht="29.1" outlineLevel="1">
      <c r="A153" s="5"/>
      <c r="B153" s="8" t="str">
        <f t="shared" ca="1" si="14"/>
        <v>2.10.14.</v>
      </c>
      <c r="C153" s="8" t="s">
        <v>183</v>
      </c>
      <c r="D153" s="40"/>
      <c r="E153" s="34"/>
      <c r="F153" s="34"/>
      <c r="G153" s="34"/>
      <c r="H153" s="34"/>
      <c r="I153" s="34"/>
      <c r="J153" s="34"/>
      <c r="K153" s="34"/>
    </row>
    <row r="154" spans="1:11" s="2" customFormat="1" ht="29.1" outlineLevel="1">
      <c r="A154" s="5"/>
      <c r="B154" s="8" t="str">
        <f t="shared" ca="1" si="14"/>
        <v>2.10.15.</v>
      </c>
      <c r="C154" s="8" t="s">
        <v>184</v>
      </c>
      <c r="D154" s="40"/>
      <c r="E154" s="34"/>
      <c r="F154" s="34"/>
      <c r="G154" s="34"/>
      <c r="H154" s="34"/>
      <c r="I154" s="34"/>
      <c r="J154" s="34"/>
      <c r="K154" s="34"/>
    </row>
    <row r="155" spans="1:11" s="2" customFormat="1">
      <c r="A155" s="5" t="s">
        <v>4</v>
      </c>
      <c r="B155" s="16" t="str">
        <f t="shared" ca="1" si="10"/>
        <v>2.11.</v>
      </c>
      <c r="C155" s="16" t="s">
        <v>185</v>
      </c>
      <c r="D155" s="39"/>
      <c r="E155" s="34"/>
      <c r="F155" s="34"/>
      <c r="G155" s="34"/>
      <c r="H155" s="34"/>
      <c r="I155" s="34"/>
      <c r="J155" s="34"/>
      <c r="K155" s="34"/>
    </row>
    <row r="156" spans="1:11" ht="29.1" outlineLevel="1">
      <c r="B156" s="8" t="str">
        <f t="shared" ca="1" si="10"/>
        <v>2.11.1.</v>
      </c>
      <c r="C156" s="8" t="s">
        <v>186</v>
      </c>
      <c r="D156" s="40"/>
    </row>
    <row r="157" spans="1:11" ht="29.1" outlineLevel="1">
      <c r="B157" s="8" t="str">
        <f t="shared" ca="1" si="10"/>
        <v>2.11.2.</v>
      </c>
      <c r="C157" s="8" t="s">
        <v>187</v>
      </c>
      <c r="D157" s="40"/>
    </row>
    <row r="158" spans="1:11" ht="18.95" customHeight="1" outlineLevel="1">
      <c r="B158" s="8" t="str">
        <f t="shared" ca="1" si="10"/>
        <v>2.11.3.</v>
      </c>
      <c r="C158" s="8" t="s">
        <v>188</v>
      </c>
      <c r="D158" s="40"/>
    </row>
    <row r="159" spans="1:11" ht="29.1" outlineLevel="1">
      <c r="B159" s="8" t="str">
        <f t="shared" ca="1" si="10"/>
        <v>2.11.4.</v>
      </c>
      <c r="C159" s="8" t="s">
        <v>189</v>
      </c>
      <c r="D159" s="40"/>
    </row>
    <row r="160" spans="1:11" outlineLevel="1">
      <c r="B160" s="8" t="str">
        <f t="shared" ca="1" si="10"/>
        <v>2.11.5.</v>
      </c>
      <c r="C160" s="8" t="s">
        <v>190</v>
      </c>
      <c r="D160" s="40"/>
    </row>
    <row r="161" spans="2:4" ht="29.1" outlineLevel="1">
      <c r="B161" s="8" t="str">
        <f t="shared" ca="1" si="10"/>
        <v>2.11.6.</v>
      </c>
      <c r="C161" s="8" t="s">
        <v>191</v>
      </c>
      <c r="D161" s="40"/>
    </row>
    <row r="162" spans="2:4" outlineLevel="1">
      <c r="B162" s="8" t="str">
        <f t="shared" ca="1" si="10"/>
        <v>2.11.7.</v>
      </c>
      <c r="C162" s="8" t="s">
        <v>192</v>
      </c>
      <c r="D162" s="40"/>
    </row>
    <row r="163" spans="2:4" outlineLevel="1">
      <c r="B163" s="8" t="str">
        <f t="shared" ca="1" si="10"/>
        <v>2.11.8.</v>
      </c>
      <c r="C163" s="8" t="s">
        <v>193</v>
      </c>
      <c r="D163" s="40"/>
    </row>
    <row r="164" spans="2:4" ht="29.1" outlineLevel="1">
      <c r="B164" s="8" t="str">
        <f t="shared" ca="1" si="10"/>
        <v>2.11.9.</v>
      </c>
      <c r="C164" s="8" t="s">
        <v>194</v>
      </c>
      <c r="D164" s="40"/>
    </row>
    <row r="165" spans="2:4" ht="29.1" outlineLevel="1">
      <c r="B165" s="8" t="str">
        <f t="shared" ca="1" si="10"/>
        <v>2.11.10.</v>
      </c>
      <c r="C165" s="8" t="s">
        <v>195</v>
      </c>
      <c r="D165" s="40"/>
    </row>
    <row r="166" spans="2:4" ht="29.1" outlineLevel="1">
      <c r="B166" s="8" t="str">
        <f t="shared" ca="1" si="10"/>
        <v>2.11.11.</v>
      </c>
      <c r="C166" s="8" t="s">
        <v>196</v>
      </c>
      <c r="D166" s="40"/>
    </row>
    <row r="167" spans="2:4" ht="29.1" outlineLevel="1">
      <c r="B167" s="8" t="str">
        <f t="shared" ca="1" si="10"/>
        <v>2.11.12.</v>
      </c>
      <c r="C167" s="8" t="s">
        <v>197</v>
      </c>
      <c r="D167" s="40"/>
    </row>
    <row r="168" spans="2:4" ht="29.1" outlineLevel="1">
      <c r="B168" s="8" t="str">
        <f t="shared" ca="1" si="10"/>
        <v>2.11.13.</v>
      </c>
      <c r="C168" s="8" t="s">
        <v>198</v>
      </c>
      <c r="D168" s="40"/>
    </row>
    <row r="169" spans="2:4" outlineLevel="1">
      <c r="B169" s="8" t="str">
        <f t="shared" ca="1" si="10"/>
        <v>2.11.14.</v>
      </c>
      <c r="C169" s="8" t="s">
        <v>199</v>
      </c>
      <c r="D169" s="40"/>
    </row>
    <row r="170" spans="2:4" ht="17.25" customHeight="1" outlineLevel="1">
      <c r="B170" s="8" t="str">
        <f t="shared" ca="1" si="10"/>
        <v>2.11.15.</v>
      </c>
      <c r="C170" s="8" t="s">
        <v>200</v>
      </c>
      <c r="D170" s="40"/>
    </row>
    <row r="171" spans="2:4" outlineLevel="1">
      <c r="B171" s="8" t="str">
        <f t="shared" ca="1" si="10"/>
        <v>2.11.16.</v>
      </c>
      <c r="C171" s="8" t="s">
        <v>201</v>
      </c>
      <c r="D171" s="40"/>
    </row>
    <row r="172" spans="2:4" ht="29.1" outlineLevel="1">
      <c r="B172" s="8" t="str">
        <f t="shared" ca="1" si="10"/>
        <v>2.11.17.</v>
      </c>
      <c r="C172" s="8" t="s">
        <v>202</v>
      </c>
      <c r="D172" s="40"/>
    </row>
    <row r="173" spans="2:4" ht="29.1" outlineLevel="1">
      <c r="B173" s="8" t="str">
        <f t="shared" ca="1" si="10"/>
        <v>2.11.18.</v>
      </c>
      <c r="C173" s="8" t="s">
        <v>203</v>
      </c>
      <c r="D173" s="40"/>
    </row>
    <row r="174" spans="2:4" ht="62.45" customHeight="1" outlineLevel="1">
      <c r="B174" s="8" t="str">
        <f t="shared" ca="1" si="10"/>
        <v>2.11.19.</v>
      </c>
      <c r="C174" s="8" t="s">
        <v>204</v>
      </c>
      <c r="D174" s="40"/>
    </row>
    <row r="175" spans="2:4" outlineLevel="1">
      <c r="B175" s="8" t="str">
        <f t="shared" ca="1" si="10"/>
        <v>2.11.20.</v>
      </c>
      <c r="C175" s="8" t="s">
        <v>205</v>
      </c>
      <c r="D175" s="40"/>
    </row>
    <row r="176" spans="2:4" ht="33.75" customHeight="1" outlineLevel="1">
      <c r="B176" s="8" t="str">
        <f t="shared" ca="1" si="10"/>
        <v>2.11.21.</v>
      </c>
      <c r="C176" s="8" t="s">
        <v>206</v>
      </c>
      <c r="D176" s="40"/>
    </row>
    <row r="177" spans="1:11" s="2" customFormat="1" ht="29.1" outlineLevel="1">
      <c r="A177" s="5"/>
      <c r="B177" s="8" t="str">
        <f t="shared" ca="1" si="10"/>
        <v>2.11.22.</v>
      </c>
      <c r="C177" s="8" t="s">
        <v>207</v>
      </c>
      <c r="D177" s="40"/>
      <c r="E177" s="34"/>
      <c r="F177" s="34"/>
      <c r="G177" s="34"/>
      <c r="H177" s="34"/>
      <c r="I177" s="34"/>
      <c r="J177" s="34"/>
      <c r="K177" s="34"/>
    </row>
    <row r="178" spans="1:11" ht="20.25" customHeight="1" outlineLevel="1">
      <c r="B178" s="8" t="str">
        <f t="shared" ca="1" si="10"/>
        <v>2.11.23.</v>
      </c>
      <c r="C178" s="8" t="s">
        <v>208</v>
      </c>
      <c r="D178" s="40"/>
    </row>
    <row r="179" spans="1:11" s="2" customFormat="1">
      <c r="A179" s="5" t="s">
        <v>4</v>
      </c>
      <c r="B179" s="16" t="str">
        <f t="shared" ca="1" si="10"/>
        <v>2.12.</v>
      </c>
      <c r="C179" s="16" t="s">
        <v>209</v>
      </c>
      <c r="D179" s="39"/>
      <c r="E179" s="34"/>
      <c r="F179" s="34"/>
      <c r="G179" s="34"/>
      <c r="H179" s="34"/>
      <c r="I179" s="34"/>
      <c r="J179" s="34"/>
      <c r="K179" s="34"/>
    </row>
    <row r="180" spans="1:11" s="2" customFormat="1" outlineLevel="1">
      <c r="A180" s="5"/>
      <c r="B180" s="8" t="str">
        <f t="shared" ca="1" si="10"/>
        <v>2.12.1.</v>
      </c>
      <c r="C180" s="8" t="s">
        <v>210</v>
      </c>
      <c r="D180" s="40"/>
      <c r="E180" s="34"/>
      <c r="F180" s="34"/>
      <c r="G180" s="34"/>
      <c r="H180" s="34"/>
      <c r="I180" s="34"/>
      <c r="J180" s="34"/>
      <c r="K180" s="34"/>
    </row>
    <row r="181" spans="1:11" s="2" customFormat="1" outlineLevel="1">
      <c r="A181" s="5"/>
      <c r="B181" s="8" t="str">
        <f t="shared" ca="1" si="10"/>
        <v>2.12.2.</v>
      </c>
      <c r="C181" s="8" t="s">
        <v>211</v>
      </c>
      <c r="D181" s="40"/>
      <c r="E181" s="34"/>
      <c r="F181" s="34"/>
      <c r="G181" s="34"/>
      <c r="H181" s="34"/>
      <c r="I181" s="34"/>
      <c r="J181" s="34"/>
      <c r="K181" s="34"/>
    </row>
    <row r="182" spans="1:11" s="2" customFormat="1" outlineLevel="1">
      <c r="A182" s="5"/>
      <c r="B182" s="8" t="str">
        <f t="shared" ca="1" si="10"/>
        <v>2.12.3.</v>
      </c>
      <c r="C182" s="8" t="s">
        <v>212</v>
      </c>
      <c r="D182" s="40"/>
      <c r="E182" s="34"/>
      <c r="F182" s="34"/>
      <c r="G182" s="34"/>
      <c r="H182" s="34"/>
      <c r="I182" s="34"/>
      <c r="J182" s="34"/>
      <c r="K182" s="34"/>
    </row>
    <row r="183" spans="1:11" s="2" customFormat="1" outlineLevel="1">
      <c r="A183" s="5"/>
      <c r="B183" s="8" t="str">
        <f t="shared" ca="1" si="10"/>
        <v>2.12.4.</v>
      </c>
      <c r="C183" s="8" t="s">
        <v>213</v>
      </c>
      <c r="D183" s="40"/>
      <c r="E183" s="34"/>
      <c r="F183" s="34"/>
      <c r="G183" s="34"/>
      <c r="H183" s="34"/>
      <c r="I183" s="34"/>
      <c r="J183" s="34"/>
      <c r="K183" s="34"/>
    </row>
    <row r="184" spans="1:11" s="2" customFormat="1" outlineLevel="1">
      <c r="A184" s="5"/>
      <c r="B184" s="8" t="str">
        <f ca="1">IF(LEN(A184) = 0,
IF(LEN(OFFSET(A184, -1, 0)) &lt; 2,
LEFT("tęsiam", 0) &amp; IF(LEN(OFFSET(B184, -1, 0)) - LEN(SUBSTITUTE(OFFSET(B184, -1, 0), ".", "")) = 1, VALUE(SUBSTITUTE(OFFSET(B184, -1, 0), ".", "")) + 1 &amp; ".", LEFT(OFFSET(B184, -1, 0), FIND("@", SUBSTITUTE(OFFSET(B184, -1, 0), ".", "@", LEN(OFFSET(B184, -1, 0)) - LEN(SUBSTITUTE(OFFSET(B184, -1, 0), ".", "")) - 1))) &amp; VALUE(SUBSTITUTE(MID(OFFSET(B184, -1, 0), FIND("@", SUBSTITUTE(OFFSET(B184, -1, 0), ".", "@", LEN(OFFSET(B184, -1, 0)) - LEN(SUBSTITUTE(OFFSET(B184, -1, 0), ".", "")) - 1)), 99), ".", "")) + 1 &amp; "."),
LEFT("gilyn", 0) &amp; OFFSET(B184, -1, 0) &amp; "1."),
IF(VALUE(LEFT(A184, 1)) = 1,
LEFT("pats pirmas lygis", 0) &amp; VALUE(LEFT(OFFSET(B184, -1, 0), FIND(".", OFFSET(B184, -1, 0)) - 1) + 1) &amp; ".",
IF(IF(LEN(OFFSET(A184, -1, 0)) = 0, 99, VALUE(LEFT(OFFSET(A184, -1, 0), 1))) &gt; VALUE(LEFT(A184, 1)),
LEFT("aukštesnis lygis", 0) &amp; LEFT(OFFSET(B184, -1, 0), FIND("@", SUBSTITUTE(OFFSET(B184, -1, 0), ".", "@", VALUE(LEFT(A184, 1)) - 1))) &amp; VALUE(MID(OFFSET(B184, -1, 0), FIND("@", SUBSTITUTE(OFFSET(B184, -1, 0), ".", "@", VALUE(LEFT(A184, 1)) - 1)) + 1, FIND("@", SUBSTITUTE(OFFSET(B184, -1, 0), ".", "@", VALUE(LEFT(A184, 1)))) - FIND("@", SUBSTITUTE(OFFSET(B184, -1, 0), ".", "@", VALUE(LEFT(A184, 1)) - 1)) - 1) + 1) &amp; ".",
LEFT("gilyn", 0) &amp; OFFSET(B184, -1, 0) &amp; "1."
)))</f>
        <v>2.12.5.</v>
      </c>
      <c r="C184" s="8" t="s">
        <v>214</v>
      </c>
      <c r="D184" s="40"/>
      <c r="E184" s="34"/>
      <c r="F184" s="34"/>
      <c r="G184" s="34"/>
      <c r="H184" s="34"/>
      <c r="I184" s="34"/>
      <c r="J184" s="34"/>
      <c r="K184" s="34"/>
    </row>
    <row r="185" spans="1:11" s="2" customFormat="1" outlineLevel="1">
      <c r="A185" s="5"/>
      <c r="B185" s="8" t="str">
        <f t="shared" ca="1" si="10"/>
        <v>2.12.6.</v>
      </c>
      <c r="C185" s="8" t="s">
        <v>215</v>
      </c>
      <c r="D185" s="40"/>
      <c r="E185" s="34"/>
      <c r="F185" s="34"/>
      <c r="G185" s="34"/>
      <c r="H185" s="34"/>
      <c r="I185" s="34"/>
      <c r="J185" s="34"/>
      <c r="K185" s="34"/>
    </row>
    <row r="186" spans="1:11" s="2" customFormat="1" outlineLevel="1">
      <c r="A186" s="5"/>
      <c r="B186" s="8" t="str">
        <f t="shared" ca="1" si="10"/>
        <v>2.12.7.</v>
      </c>
      <c r="C186" s="8" t="s">
        <v>216</v>
      </c>
      <c r="D186" s="40"/>
      <c r="E186" s="34"/>
      <c r="F186" s="34"/>
      <c r="G186" s="34"/>
      <c r="H186" s="34"/>
      <c r="I186" s="34"/>
      <c r="J186" s="34"/>
      <c r="K186" s="34"/>
    </row>
    <row r="187" spans="1:11" s="2" customFormat="1" ht="29.1" outlineLevel="1">
      <c r="A187" s="5"/>
      <c r="B187" s="8" t="str">
        <f t="shared" ca="1" si="10"/>
        <v>2.12.8.</v>
      </c>
      <c r="C187" s="8" t="s">
        <v>217</v>
      </c>
      <c r="D187" s="40"/>
      <c r="E187" s="34"/>
      <c r="F187" s="34"/>
      <c r="G187" s="34"/>
      <c r="H187" s="34"/>
      <c r="I187" s="34"/>
      <c r="J187" s="34"/>
      <c r="K187" s="34"/>
    </row>
    <row r="188" spans="1:11" s="2" customFormat="1" outlineLevel="1">
      <c r="A188" s="5"/>
      <c r="B188" s="8" t="str">
        <f t="shared" ca="1" si="10"/>
        <v>2.12.9.</v>
      </c>
      <c r="C188" s="8" t="s">
        <v>218</v>
      </c>
      <c r="D188" s="40"/>
      <c r="E188" s="34"/>
      <c r="F188" s="34"/>
      <c r="G188" s="34"/>
      <c r="H188" s="34"/>
      <c r="I188" s="34"/>
      <c r="J188" s="34"/>
      <c r="K188" s="34"/>
    </row>
    <row r="189" spans="1:11" s="2" customFormat="1" outlineLevel="1">
      <c r="A189" s="5"/>
      <c r="B189" s="8" t="str">
        <f t="shared" ca="1" si="10"/>
        <v>2.12.10.</v>
      </c>
      <c r="C189" s="8" t="s">
        <v>219</v>
      </c>
      <c r="D189" s="40"/>
      <c r="E189" s="34"/>
      <c r="F189" s="34"/>
      <c r="G189" s="34"/>
      <c r="H189" s="34"/>
      <c r="I189" s="34"/>
      <c r="J189" s="34"/>
      <c r="K189" s="34"/>
    </row>
    <row r="190" spans="1:11" s="2" customFormat="1">
      <c r="A190" s="5" t="s">
        <v>4</v>
      </c>
      <c r="B190" s="16" t="str">
        <f t="shared" ref="B190:B225" ca="1" si="15">IF(LEN(A190) = 0,
IF(LEN(OFFSET(A190, -1, 0)) &lt; 2,
LEFT("tęsiam", 0) &amp; IF(LEN(OFFSET(B190, -1, 0)) - LEN(SUBSTITUTE(OFFSET(B190, -1, 0), ".", "")) = 1, VALUE(SUBSTITUTE(OFFSET(B190, -1, 0), ".", "")) + 1 &amp; ".", LEFT(OFFSET(B190, -1, 0), FIND("@", SUBSTITUTE(OFFSET(B190, -1, 0), ".", "@", LEN(OFFSET(B190, -1, 0)) - LEN(SUBSTITUTE(OFFSET(B190, -1, 0), ".", "")) - 1))) &amp; VALUE(SUBSTITUTE(MID(OFFSET(B190, -1, 0), FIND("@", SUBSTITUTE(OFFSET(B190, -1, 0), ".", "@", LEN(OFFSET(B190, -1, 0)) - LEN(SUBSTITUTE(OFFSET(B190, -1, 0), ".", "")) - 1)), 99), ".", "")) + 1 &amp; "."),
LEFT("gilyn", 0) &amp; OFFSET(B190, -1, 0) &amp; "1."),
IF(VALUE(LEFT(A190, 1)) = 1,
LEFT("pats pirmas lygis", 0) &amp; VALUE(LEFT(OFFSET(B190, -1, 0), FIND(".", OFFSET(B190, -1, 0)) - 1) + 1) &amp; ".",
IF(IF(LEN(OFFSET(A190, -1, 0)) = 0, 99, VALUE(LEFT(OFFSET(A190, -1, 0), 1))) &gt; VALUE(LEFT(A190, 1)),
LEFT("aukštesnis lygis", 0) &amp; LEFT(OFFSET(B190, -1, 0), FIND("@", SUBSTITUTE(OFFSET(B190, -1, 0), ".", "@", VALUE(LEFT(A190, 1)) - 1))) &amp; VALUE(MID(OFFSET(B190, -1, 0), FIND("@", SUBSTITUTE(OFFSET(B190, -1, 0), ".", "@", VALUE(LEFT(A190, 1)) - 1)) + 1, FIND("@", SUBSTITUTE(OFFSET(B190, -1, 0), ".", "@", VALUE(LEFT(A190, 1)))) - FIND("@", SUBSTITUTE(OFFSET(B190, -1, 0), ".", "@", VALUE(LEFT(A190, 1)) - 1)) - 1) + 1) &amp; ".",
LEFT("gilyn", 0) &amp; OFFSET(B190, -1, 0) &amp; "1."
)))</f>
        <v>2.13.</v>
      </c>
      <c r="C190" s="16" t="s">
        <v>220</v>
      </c>
      <c r="D190" s="39"/>
      <c r="E190" s="34"/>
      <c r="F190" s="34"/>
      <c r="G190" s="34"/>
      <c r="H190" s="34"/>
      <c r="I190" s="34"/>
      <c r="J190" s="34"/>
      <c r="K190" s="34"/>
    </row>
    <row r="191" spans="1:11" s="2" customFormat="1" ht="20.25" customHeight="1" outlineLevel="1">
      <c r="A191" s="5"/>
      <c r="B191" s="8" t="str">
        <f t="shared" ca="1" si="15"/>
        <v>2.13.1.</v>
      </c>
      <c r="C191" s="8" t="s">
        <v>221</v>
      </c>
      <c r="D191" s="40"/>
      <c r="E191" s="34"/>
      <c r="F191" s="34"/>
      <c r="G191" s="34"/>
      <c r="H191" s="34"/>
      <c r="I191" s="34"/>
      <c r="J191" s="34"/>
      <c r="K191" s="34"/>
    </row>
    <row r="192" spans="1:11" s="2" customFormat="1" ht="29.1" outlineLevel="1">
      <c r="A192" s="5"/>
      <c r="B192" s="8" t="str">
        <f t="shared" ca="1" si="15"/>
        <v>2.13.2.</v>
      </c>
      <c r="C192" s="8" t="s">
        <v>222</v>
      </c>
      <c r="D192" s="40"/>
      <c r="E192" s="34"/>
      <c r="F192" s="34"/>
      <c r="G192" s="34"/>
      <c r="H192" s="34"/>
      <c r="I192" s="34"/>
      <c r="J192" s="34"/>
      <c r="K192" s="34"/>
    </row>
    <row r="193" spans="1:11" ht="30.75" customHeight="1" outlineLevel="1">
      <c r="B193" s="8" t="str">
        <f t="shared" ca="1" si="15"/>
        <v>2.13.3.</v>
      </c>
      <c r="C193" s="8" t="s">
        <v>223</v>
      </c>
      <c r="D193" s="40"/>
    </row>
    <row r="194" spans="1:11" outlineLevel="1">
      <c r="B194" s="8" t="str">
        <f t="shared" ca="1" si="15"/>
        <v>2.13.4.</v>
      </c>
      <c r="C194" s="8" t="s">
        <v>224</v>
      </c>
      <c r="D194" s="40"/>
    </row>
    <row r="195" spans="1:11" s="2" customFormat="1" outlineLevel="1">
      <c r="A195" s="5"/>
      <c r="B195" s="8" t="str">
        <f t="shared" ca="1" si="15"/>
        <v>2.13.5.</v>
      </c>
      <c r="C195" s="8" t="s">
        <v>225</v>
      </c>
      <c r="D195" s="40"/>
      <c r="E195" s="34"/>
      <c r="F195" s="34"/>
      <c r="G195" s="34"/>
      <c r="H195" s="34"/>
      <c r="I195" s="34"/>
      <c r="J195" s="34"/>
      <c r="K195" s="34"/>
    </row>
    <row r="196" spans="1:11" s="2" customFormat="1" outlineLevel="1">
      <c r="A196" s="5"/>
      <c r="B196" s="8" t="str">
        <f t="shared" ca="1" si="15"/>
        <v>2.13.6.</v>
      </c>
      <c r="C196" s="8" t="s">
        <v>226</v>
      </c>
      <c r="D196" s="40"/>
      <c r="E196" s="34"/>
      <c r="F196" s="34"/>
      <c r="G196" s="34"/>
      <c r="H196" s="34"/>
      <c r="I196" s="34"/>
      <c r="J196" s="34"/>
      <c r="K196" s="34"/>
    </row>
    <row r="197" spans="1:11" s="2" customFormat="1" outlineLevel="1">
      <c r="A197" s="5"/>
      <c r="B197" s="8" t="str">
        <f t="shared" ca="1" si="15"/>
        <v>2.13.7.</v>
      </c>
      <c r="C197" s="8" t="s">
        <v>227</v>
      </c>
      <c r="D197" s="40"/>
      <c r="E197" s="34"/>
      <c r="F197" s="34"/>
      <c r="G197" s="34"/>
      <c r="H197" s="34"/>
      <c r="I197" s="34"/>
      <c r="J197" s="34"/>
      <c r="K197" s="34"/>
    </row>
    <row r="198" spans="1:11" s="2" customFormat="1" outlineLevel="1">
      <c r="A198" s="5"/>
      <c r="B198" s="8" t="str">
        <f t="shared" ca="1" si="15"/>
        <v>2.13.8.</v>
      </c>
      <c r="C198" s="8" t="s">
        <v>228</v>
      </c>
      <c r="D198" s="40"/>
      <c r="E198" s="34"/>
      <c r="F198" s="34"/>
      <c r="G198" s="34"/>
      <c r="H198" s="34"/>
      <c r="I198" s="34"/>
      <c r="J198" s="34"/>
      <c r="K198" s="34"/>
    </row>
    <row r="199" spans="1:11" s="2" customFormat="1" outlineLevel="1">
      <c r="A199" s="5"/>
      <c r="B199" s="8" t="str">
        <f t="shared" ca="1" si="15"/>
        <v>2.13.9.</v>
      </c>
      <c r="C199" s="8" t="s">
        <v>229</v>
      </c>
      <c r="D199" s="40"/>
      <c r="E199" s="34"/>
      <c r="F199" s="34"/>
      <c r="G199" s="34"/>
      <c r="H199" s="34"/>
      <c r="I199" s="34"/>
      <c r="J199" s="34"/>
      <c r="K199" s="34"/>
    </row>
    <row r="200" spans="1:11" s="2" customFormat="1" ht="29.1" outlineLevel="1">
      <c r="A200" s="5"/>
      <c r="B200" s="8" t="str">
        <f t="shared" ca="1" si="15"/>
        <v>2.13.10.</v>
      </c>
      <c r="C200" s="8" t="s">
        <v>230</v>
      </c>
      <c r="D200" s="40"/>
      <c r="E200" s="34"/>
      <c r="F200" s="34"/>
      <c r="G200" s="34"/>
      <c r="H200" s="34"/>
      <c r="I200" s="34"/>
      <c r="J200" s="34"/>
      <c r="K200" s="34"/>
    </row>
    <row r="201" spans="1:11" s="2" customFormat="1" ht="72.599999999999994" outlineLevel="1">
      <c r="A201" s="5"/>
      <c r="B201" s="8" t="str">
        <f t="shared" ca="1" si="15"/>
        <v>2.13.11.</v>
      </c>
      <c r="C201" s="8" t="s">
        <v>231</v>
      </c>
      <c r="D201" s="40"/>
      <c r="E201" s="34"/>
      <c r="F201" s="34"/>
      <c r="G201" s="34"/>
      <c r="H201" s="34"/>
      <c r="I201" s="34"/>
      <c r="J201" s="34"/>
      <c r="K201" s="34"/>
    </row>
    <row r="202" spans="1:11" s="2" customFormat="1" ht="57.95" outlineLevel="1">
      <c r="A202" s="5"/>
      <c r="B202" s="8" t="str">
        <f t="shared" ca="1" si="15"/>
        <v>2.13.12.</v>
      </c>
      <c r="C202" s="8" t="s">
        <v>232</v>
      </c>
      <c r="D202" s="40"/>
      <c r="E202" s="34"/>
      <c r="F202" s="34"/>
      <c r="G202" s="34"/>
      <c r="H202" s="34"/>
      <c r="I202" s="34"/>
      <c r="J202" s="34"/>
      <c r="K202" s="34"/>
    </row>
    <row r="203" spans="1:11" s="2" customFormat="1" ht="29.1" outlineLevel="1">
      <c r="A203" s="5"/>
      <c r="B203" s="8" t="str">
        <f t="shared" ca="1" si="15"/>
        <v>2.13.13.</v>
      </c>
      <c r="C203" s="8" t="s">
        <v>233</v>
      </c>
      <c r="D203" s="40"/>
      <c r="E203" s="34"/>
      <c r="F203" s="34"/>
      <c r="G203" s="34"/>
      <c r="H203" s="34"/>
      <c r="I203" s="34"/>
      <c r="J203" s="34"/>
      <c r="K203" s="34"/>
    </row>
    <row r="204" spans="1:11" s="2" customFormat="1" outlineLevel="1">
      <c r="A204" s="5"/>
      <c r="B204" s="8" t="str">
        <f t="shared" ca="1" si="15"/>
        <v>2.13.14.</v>
      </c>
      <c r="C204" s="8" t="s">
        <v>234</v>
      </c>
      <c r="D204" s="40"/>
      <c r="E204" s="34"/>
      <c r="F204" s="34"/>
      <c r="G204" s="34"/>
      <c r="H204" s="34"/>
      <c r="I204" s="34"/>
      <c r="J204" s="34"/>
      <c r="K204" s="34"/>
    </row>
    <row r="205" spans="1:11" s="3" customFormat="1" outlineLevel="1">
      <c r="A205" s="5"/>
      <c r="B205" s="8" t="str">
        <f t="shared" ca="1" si="15"/>
        <v>2.13.15.</v>
      </c>
      <c r="C205" s="8" t="s">
        <v>235</v>
      </c>
      <c r="D205" s="40"/>
      <c r="E205" s="35"/>
      <c r="F205" s="35"/>
      <c r="G205" s="35"/>
      <c r="H205" s="35"/>
      <c r="I205" s="35"/>
      <c r="J205" s="35"/>
      <c r="K205" s="35"/>
    </row>
    <row r="206" spans="1:11" s="2" customFormat="1" ht="20.100000000000001" customHeight="1" outlineLevel="1">
      <c r="A206" s="5"/>
      <c r="B206" s="8" t="str">
        <f t="shared" ca="1" si="15"/>
        <v>2.13.16.</v>
      </c>
      <c r="C206" s="8" t="s">
        <v>236</v>
      </c>
      <c r="D206" s="40"/>
      <c r="E206" s="34"/>
      <c r="F206" s="34"/>
      <c r="G206" s="34"/>
      <c r="H206" s="34"/>
      <c r="I206" s="34"/>
      <c r="J206" s="34"/>
      <c r="K206" s="34"/>
    </row>
    <row r="207" spans="1:11" s="2" customFormat="1">
      <c r="A207" s="5" t="s">
        <v>4</v>
      </c>
      <c r="B207" s="16" t="str">
        <f t="shared" ca="1" si="15"/>
        <v>2.14.</v>
      </c>
      <c r="C207" s="16" t="s">
        <v>237</v>
      </c>
      <c r="D207" s="39"/>
      <c r="E207" s="34"/>
      <c r="F207" s="34"/>
      <c r="G207" s="34"/>
      <c r="H207" s="34"/>
      <c r="I207" s="34"/>
      <c r="J207" s="34"/>
      <c r="K207" s="34"/>
    </row>
    <row r="208" spans="1:11" s="2" customFormat="1" ht="87" outlineLevel="1">
      <c r="A208" s="5"/>
      <c r="B208" s="8" t="str">
        <f t="shared" ca="1" si="15"/>
        <v>2.14.1.</v>
      </c>
      <c r="C208" s="8" t="s">
        <v>238</v>
      </c>
      <c r="D208" s="40"/>
      <c r="E208" s="34"/>
      <c r="F208" s="34"/>
      <c r="G208" s="34"/>
      <c r="H208" s="34"/>
      <c r="I208" s="34"/>
      <c r="J208" s="34"/>
      <c r="K208" s="34"/>
    </row>
    <row r="209" spans="1:11" s="2" customFormat="1" ht="72.599999999999994" outlineLevel="1">
      <c r="A209" s="5"/>
      <c r="B209" s="8" t="str">
        <f t="shared" ca="1" si="15"/>
        <v>2.14.2.</v>
      </c>
      <c r="C209" s="8" t="s">
        <v>239</v>
      </c>
      <c r="D209" s="40"/>
      <c r="E209" s="34"/>
      <c r="F209" s="34"/>
      <c r="G209" s="34"/>
      <c r="H209" s="34"/>
      <c r="I209" s="34"/>
      <c r="J209" s="34"/>
      <c r="K209" s="34"/>
    </row>
    <row r="210" spans="1:11" s="2" customFormat="1" outlineLevel="1">
      <c r="A210" s="5"/>
      <c r="B210" s="8" t="str">
        <f t="shared" ca="1" si="15"/>
        <v>2.14.3.</v>
      </c>
      <c r="C210" s="8" t="s">
        <v>240</v>
      </c>
      <c r="D210" s="40"/>
      <c r="E210" s="34"/>
      <c r="F210" s="34"/>
      <c r="G210" s="34"/>
      <c r="H210" s="34"/>
      <c r="I210" s="34"/>
      <c r="J210" s="34"/>
      <c r="K210" s="34"/>
    </row>
    <row r="211" spans="1:11" s="2" customFormat="1" outlineLevel="1">
      <c r="A211" s="5"/>
      <c r="B211" s="8" t="str">
        <f t="shared" ca="1" si="15"/>
        <v>2.14.4.</v>
      </c>
      <c r="C211" s="11" t="s">
        <v>241</v>
      </c>
      <c r="D211" s="43"/>
      <c r="E211" s="34"/>
      <c r="F211" s="34"/>
      <c r="G211" s="34"/>
      <c r="H211" s="34"/>
      <c r="I211" s="34"/>
      <c r="J211" s="34"/>
      <c r="K211" s="34"/>
    </row>
    <row r="212" spans="1:11" s="2" customFormat="1" outlineLevel="1">
      <c r="A212" s="5"/>
      <c r="B212" s="8" t="str">
        <f t="shared" ca="1" si="15"/>
        <v>2.14.5.</v>
      </c>
      <c r="C212" s="8" t="s">
        <v>242</v>
      </c>
      <c r="D212" s="40"/>
      <c r="E212" s="34"/>
      <c r="F212" s="34"/>
      <c r="G212" s="34"/>
      <c r="H212" s="34"/>
      <c r="I212" s="34"/>
      <c r="J212" s="34"/>
      <c r="K212" s="34"/>
    </row>
    <row r="213" spans="1:11" s="2" customFormat="1" outlineLevel="1">
      <c r="A213" s="5"/>
      <c r="B213" s="8" t="str">
        <f t="shared" ca="1" si="15"/>
        <v>2.14.6.</v>
      </c>
      <c r="C213" s="8" t="s">
        <v>243</v>
      </c>
      <c r="D213" s="40"/>
      <c r="E213" s="34"/>
      <c r="F213" s="34"/>
      <c r="G213" s="34"/>
      <c r="H213" s="34"/>
      <c r="I213" s="34"/>
      <c r="J213" s="34"/>
      <c r="K213" s="34"/>
    </row>
    <row r="214" spans="1:11" s="2" customFormat="1" ht="43.5" outlineLevel="1">
      <c r="A214" s="5"/>
      <c r="B214" s="8" t="str">
        <f t="shared" ca="1" si="15"/>
        <v>2.14.7.</v>
      </c>
      <c r="C214" s="8" t="s">
        <v>244</v>
      </c>
      <c r="D214" s="40"/>
      <c r="E214" s="34"/>
      <c r="F214" s="34"/>
      <c r="G214" s="34"/>
      <c r="H214" s="34"/>
      <c r="I214" s="34"/>
      <c r="J214" s="34"/>
      <c r="K214" s="34"/>
    </row>
    <row r="215" spans="1:11" s="2" customFormat="1" ht="29.1" outlineLevel="1">
      <c r="A215" s="5"/>
      <c r="B215" s="8" t="str">
        <f t="shared" ca="1" si="15"/>
        <v>2.14.8.</v>
      </c>
      <c r="C215" s="8" t="s">
        <v>245</v>
      </c>
      <c r="D215" s="40"/>
      <c r="E215" s="34"/>
      <c r="F215" s="34"/>
      <c r="G215" s="34"/>
      <c r="H215" s="34"/>
      <c r="I215" s="34"/>
      <c r="J215" s="34"/>
      <c r="K215" s="34"/>
    </row>
    <row r="216" spans="1:11" s="2" customFormat="1" ht="29.1" outlineLevel="1">
      <c r="A216" s="5"/>
      <c r="B216" s="8" t="str">
        <f t="shared" ca="1" si="15"/>
        <v>2.14.9.</v>
      </c>
      <c r="C216" s="8" t="s">
        <v>246</v>
      </c>
      <c r="D216" s="40"/>
      <c r="E216" s="34"/>
      <c r="F216" s="34"/>
      <c r="G216" s="34"/>
      <c r="H216" s="34"/>
      <c r="I216" s="34"/>
      <c r="J216" s="34"/>
      <c r="K216" s="34"/>
    </row>
    <row r="217" spans="1:11" s="2" customFormat="1" outlineLevel="1">
      <c r="A217" s="5"/>
      <c r="B217" s="8" t="str">
        <f t="shared" ca="1" si="15"/>
        <v>2.14.10.</v>
      </c>
      <c r="C217" s="8" t="s">
        <v>247</v>
      </c>
      <c r="D217" s="40"/>
      <c r="E217" s="34"/>
      <c r="F217" s="34"/>
      <c r="G217" s="34"/>
      <c r="H217" s="34"/>
      <c r="I217" s="34"/>
      <c r="J217" s="34"/>
      <c r="K217" s="34"/>
    </row>
    <row r="218" spans="1:11" s="2" customFormat="1" ht="43.5" outlineLevel="1">
      <c r="A218" s="5"/>
      <c r="B218" s="8" t="str">
        <f t="shared" ca="1" si="15"/>
        <v>2.14.11.</v>
      </c>
      <c r="C218" s="8" t="s">
        <v>248</v>
      </c>
      <c r="D218" s="40"/>
      <c r="E218" s="34"/>
      <c r="F218" s="34"/>
      <c r="G218" s="34"/>
      <c r="H218" s="34"/>
      <c r="I218" s="34"/>
      <c r="J218" s="34"/>
      <c r="K218" s="34"/>
    </row>
    <row r="219" spans="1:11" s="2" customFormat="1" outlineLevel="1">
      <c r="A219" s="5"/>
      <c r="B219" s="8" t="str">
        <f t="shared" ca="1" si="15"/>
        <v>2.14.12.</v>
      </c>
      <c r="C219" s="8" t="s">
        <v>249</v>
      </c>
      <c r="D219" s="40"/>
      <c r="E219" s="34"/>
      <c r="F219" s="34"/>
      <c r="G219" s="34"/>
      <c r="H219" s="34"/>
      <c r="I219" s="34"/>
      <c r="J219" s="34"/>
      <c r="K219" s="34"/>
    </row>
    <row r="220" spans="1:11" s="2" customFormat="1" outlineLevel="1">
      <c r="A220" s="5"/>
      <c r="B220" s="8" t="str">
        <f t="shared" ca="1" si="15"/>
        <v>2.14.13.</v>
      </c>
      <c r="C220" s="8" t="s">
        <v>250</v>
      </c>
      <c r="D220" s="40"/>
      <c r="E220" s="34"/>
      <c r="F220" s="34"/>
      <c r="G220" s="34"/>
      <c r="H220" s="34"/>
      <c r="I220" s="34"/>
      <c r="J220" s="34"/>
      <c r="K220" s="34"/>
    </row>
    <row r="221" spans="1:11" s="2" customFormat="1">
      <c r="A221" s="5" t="s">
        <v>4</v>
      </c>
      <c r="B221" s="16" t="str">
        <f t="shared" ca="1" si="15"/>
        <v>2.15.</v>
      </c>
      <c r="C221" s="16" t="s">
        <v>251</v>
      </c>
      <c r="D221" s="39"/>
      <c r="E221" s="34"/>
      <c r="F221" s="34"/>
      <c r="G221" s="34"/>
      <c r="H221" s="34"/>
      <c r="I221" s="34"/>
      <c r="J221" s="34"/>
      <c r="K221" s="34"/>
    </row>
    <row r="222" spans="1:11" s="2" customFormat="1" ht="32.25" customHeight="1" outlineLevel="1">
      <c r="A222" s="5"/>
      <c r="B222" s="8" t="str">
        <f t="shared" ca="1" si="15"/>
        <v>2.15.1.</v>
      </c>
      <c r="C222" s="8" t="s">
        <v>252</v>
      </c>
      <c r="D222" s="40"/>
      <c r="E222" s="34"/>
      <c r="F222" s="34"/>
      <c r="G222" s="34"/>
      <c r="H222" s="34"/>
      <c r="I222" s="34"/>
      <c r="J222" s="34"/>
      <c r="K222" s="34"/>
    </row>
    <row r="223" spans="1:11" s="2" customFormat="1" outlineLevel="1">
      <c r="A223" s="5"/>
      <c r="B223" s="8" t="str">
        <f t="shared" ca="1" si="15"/>
        <v>2.15.2.</v>
      </c>
      <c r="C223" s="8" t="s">
        <v>253</v>
      </c>
      <c r="D223" s="40"/>
      <c r="E223" s="34"/>
      <c r="F223" s="34"/>
      <c r="G223" s="34"/>
      <c r="H223" s="34"/>
      <c r="I223" s="34"/>
      <c r="J223" s="34"/>
      <c r="K223" s="34"/>
    </row>
    <row r="224" spans="1:11" s="2" customFormat="1" outlineLevel="1">
      <c r="A224" s="5"/>
      <c r="B224" s="8" t="str">
        <f t="shared" ca="1" si="15"/>
        <v>2.15.3.</v>
      </c>
      <c r="C224" s="8" t="s">
        <v>254</v>
      </c>
      <c r="D224" s="40"/>
      <c r="E224" s="34"/>
      <c r="F224" s="34"/>
      <c r="G224" s="34"/>
      <c r="H224" s="34"/>
      <c r="I224" s="34"/>
      <c r="J224" s="34"/>
      <c r="K224" s="34"/>
    </row>
    <row r="225" spans="1:11" s="2" customFormat="1" outlineLevel="1">
      <c r="A225" s="5"/>
      <c r="B225" s="8" t="str">
        <f t="shared" ca="1" si="15"/>
        <v>2.15.4.</v>
      </c>
      <c r="C225" s="8" t="s">
        <v>255</v>
      </c>
      <c r="D225" s="40"/>
      <c r="E225" s="34"/>
      <c r="F225" s="34"/>
      <c r="G225" s="34"/>
      <c r="H225" s="34"/>
      <c r="I225" s="34"/>
      <c r="J225" s="34"/>
      <c r="K225" s="34"/>
    </row>
    <row r="226" spans="1:11" s="2" customFormat="1" ht="87" outlineLevel="1">
      <c r="A226" s="5"/>
      <c r="B226" s="8" t="str">
        <f t="shared" ref="B226:B231" ca="1" si="16">IF(LEN(A226) = 0,
IF(LEN(OFFSET(A226, -1, 0)) &lt; 2,
LEFT("tęsiam", 0) &amp; IF(LEN(OFFSET(B226, -1, 0)) - LEN(SUBSTITUTE(OFFSET(B226, -1, 0), ".", "")) = 1, VALUE(SUBSTITUTE(OFFSET(B226, -1, 0), ".", "")) + 1 &amp; ".", LEFT(OFFSET(B226, -1, 0), FIND("@", SUBSTITUTE(OFFSET(B226, -1, 0), ".", "@", LEN(OFFSET(B226, -1, 0)) - LEN(SUBSTITUTE(OFFSET(B226, -1, 0), ".", "")) - 1))) &amp; VALUE(SUBSTITUTE(MID(OFFSET(B226, -1, 0), FIND("@", SUBSTITUTE(OFFSET(B226, -1, 0), ".", "@", LEN(OFFSET(B226, -1, 0)) - LEN(SUBSTITUTE(OFFSET(B226, -1, 0), ".", "")) - 1)), 99), ".", "")) + 1 &amp; "."),
LEFT("gilyn", 0) &amp; OFFSET(B226, -1, 0) &amp; "1."),
IF(VALUE(LEFT(A226, 1)) = 1,
LEFT("pats pirmas lygis", 0) &amp; VALUE(LEFT(OFFSET(B226, -1, 0), FIND(".", OFFSET(B226, -1, 0)) - 1) + 1) &amp; ".",
IF(IF(LEN(OFFSET(A226, -1, 0)) = 0, 99, VALUE(LEFT(OFFSET(A226, -1, 0), 1))) &gt; VALUE(LEFT(A226, 1)),
LEFT("aukštesnis lygis", 0) &amp; LEFT(OFFSET(B226, -1, 0), FIND("@", SUBSTITUTE(OFFSET(B226, -1, 0), ".", "@", VALUE(LEFT(A226, 1)) - 1))) &amp; VALUE(MID(OFFSET(B226, -1, 0), FIND("@", SUBSTITUTE(OFFSET(B226, -1, 0), ".", "@", VALUE(LEFT(A226, 1)) - 1)) + 1, FIND("@", SUBSTITUTE(OFFSET(B226, -1, 0), ".", "@", VALUE(LEFT(A226, 1)))) - FIND("@", SUBSTITUTE(OFFSET(B226, -1, 0), ".", "@", VALUE(LEFT(A226, 1)) - 1)) - 1) + 1) &amp; ".",
LEFT("gilyn", 0) &amp; OFFSET(B226, -1, 0) &amp; "1."
)))</f>
        <v>2.15.5.</v>
      </c>
      <c r="C226" s="8" t="s">
        <v>256</v>
      </c>
      <c r="D226" s="40"/>
      <c r="E226" s="34"/>
      <c r="F226" s="34"/>
      <c r="G226" s="34"/>
      <c r="H226" s="34"/>
      <c r="I226" s="34"/>
      <c r="J226" s="34"/>
      <c r="K226" s="34"/>
    </row>
    <row r="227" spans="1:11" s="2" customFormat="1" ht="88.5" customHeight="1" outlineLevel="1">
      <c r="A227" s="5"/>
      <c r="B227" s="8" t="str">
        <f t="shared" ca="1" si="16"/>
        <v>2.15.6.</v>
      </c>
      <c r="C227" s="8" t="s">
        <v>257</v>
      </c>
      <c r="D227" s="40"/>
      <c r="E227" s="34"/>
      <c r="F227" s="34"/>
      <c r="G227" s="34"/>
      <c r="H227" s="34"/>
      <c r="I227" s="34"/>
      <c r="J227" s="34"/>
      <c r="K227" s="34"/>
    </row>
    <row r="228" spans="1:11" s="2" customFormat="1" outlineLevel="1">
      <c r="A228" s="5"/>
      <c r="B228" s="8" t="str">
        <f t="shared" ca="1" si="16"/>
        <v>2.15.7.</v>
      </c>
      <c r="C228" s="8" t="s">
        <v>258</v>
      </c>
      <c r="D228" s="40"/>
      <c r="E228" s="34"/>
      <c r="F228" s="34"/>
      <c r="G228" s="34"/>
      <c r="H228" s="34"/>
      <c r="I228" s="34"/>
      <c r="J228" s="34"/>
      <c r="K228" s="34"/>
    </row>
    <row r="229" spans="1:11" s="2" customFormat="1" ht="29.1" outlineLevel="1">
      <c r="A229" s="5"/>
      <c r="B229" s="8" t="str">
        <f t="shared" ca="1" si="16"/>
        <v>2.15.8.</v>
      </c>
      <c r="C229" s="8" t="s">
        <v>259</v>
      </c>
      <c r="D229" s="40"/>
      <c r="E229" s="34"/>
      <c r="F229" s="34"/>
      <c r="G229" s="34"/>
      <c r="H229" s="34"/>
      <c r="I229" s="34"/>
      <c r="J229" s="34"/>
      <c r="K229" s="34"/>
    </row>
    <row r="230" spans="1:11" s="2" customFormat="1" outlineLevel="1">
      <c r="A230" s="5"/>
      <c r="B230" s="8" t="str">
        <f t="shared" ca="1" si="16"/>
        <v>2.15.9.</v>
      </c>
      <c r="C230" s="8" t="s">
        <v>260</v>
      </c>
      <c r="D230" s="40"/>
      <c r="E230" s="34"/>
      <c r="F230" s="34"/>
      <c r="G230" s="34"/>
      <c r="H230" s="34"/>
      <c r="I230" s="34"/>
      <c r="J230" s="34"/>
      <c r="K230" s="34"/>
    </row>
    <row r="231" spans="1:11" s="2" customFormat="1" ht="29.1" outlineLevel="1">
      <c r="A231" s="5"/>
      <c r="B231" s="8" t="str">
        <f t="shared" ca="1" si="16"/>
        <v>2.15.10.</v>
      </c>
      <c r="C231" s="8" t="s">
        <v>261</v>
      </c>
      <c r="D231" s="40"/>
      <c r="E231" s="34"/>
      <c r="F231" s="34"/>
      <c r="G231" s="34"/>
      <c r="H231" s="34"/>
      <c r="I231" s="34"/>
      <c r="J231" s="34"/>
      <c r="K231" s="34"/>
    </row>
    <row r="232" spans="1:11" s="2" customFormat="1">
      <c r="A232" s="5" t="s">
        <v>4</v>
      </c>
      <c r="B232" s="16" t="str">
        <f ca="1">IF(LEN(A232) = 0,
IF(LEN(OFFSET(A232, -1, 0)) &lt; 2,
LEFT("tęsiam", 0) &amp; IF(LEN(OFFSET(B232, -1, 0)) - LEN(SUBSTITUTE(OFFSET(B232, -1, 0), ".", "")) = 1, VALUE(SUBSTITUTE(OFFSET(B232, -1, 0), ".", "")) + 1 &amp; ".", LEFT(OFFSET(B232, -1, 0), FIND("@", SUBSTITUTE(OFFSET(B232, -1, 0), ".", "@", LEN(OFFSET(B232, -1, 0)) - LEN(SUBSTITUTE(OFFSET(B232, -1, 0), ".", "")) - 1))) &amp; VALUE(SUBSTITUTE(MID(OFFSET(B232, -1, 0), FIND("@", SUBSTITUTE(OFFSET(B232, -1, 0), ".", "@", LEN(OFFSET(B232, -1, 0)) - LEN(SUBSTITUTE(OFFSET(B232, -1, 0), ".", "")) - 1)), 99), ".", "")) + 1 &amp; "."),
LEFT("gilyn", 0) &amp; OFFSET(B232, -1, 0) &amp; "1."),
IF(VALUE(LEFT(A232, 1)) = 1,
LEFT("pats pirmas lygis", 0) &amp; VALUE(LEFT(OFFSET(B232, -1, 0), FIND(".", OFFSET(B232, -1, 0)) - 1) + 1) &amp; ".",
IF(IF(LEN(OFFSET(A232, -1, 0)) = 0, 99, VALUE(LEFT(OFFSET(A232, -1, 0), 1))) &gt; VALUE(LEFT(A232, 1)),
LEFT("aukštesnis lygis", 0) &amp; LEFT(OFFSET(B232, -1, 0), FIND("@", SUBSTITUTE(OFFSET(B232, -1, 0), ".", "@", VALUE(LEFT(A232, 1)) - 1))) &amp; VALUE(MID(OFFSET(B232, -1, 0), FIND("@", SUBSTITUTE(OFFSET(B232, -1, 0), ".", "@", VALUE(LEFT(A232, 1)) - 1)) + 1, FIND("@", SUBSTITUTE(OFFSET(B232, -1, 0), ".", "@", VALUE(LEFT(A232, 1)))) - FIND("@", SUBSTITUTE(OFFSET(B232, -1, 0), ".", "@", VALUE(LEFT(A232, 1)) - 1)) - 1) + 1) &amp; ".",
LEFT("gilyn", 0) &amp; OFFSET(B232, -1, 0) &amp; "1."
)))</f>
        <v>2.16.</v>
      </c>
      <c r="C232" s="16" t="s">
        <v>262</v>
      </c>
      <c r="D232" s="39"/>
      <c r="E232" s="34"/>
      <c r="F232" s="34"/>
      <c r="G232" s="34"/>
      <c r="H232" s="34"/>
      <c r="I232" s="34"/>
      <c r="J232" s="34"/>
      <c r="K232" s="34"/>
    </row>
    <row r="233" spans="1:11" s="3" customFormat="1" ht="57.95" outlineLevel="1">
      <c r="A233" s="5"/>
      <c r="B233" s="8" t="str">
        <f t="shared" ref="B233:B241" ca="1" si="17">IF(LEN(A233) = 0,
IF(LEN(OFFSET(A233, -1, 0)) &lt; 2,
LEFT("tęsiam", 0) &amp; IF(LEN(OFFSET(B233, -1, 0)) - LEN(SUBSTITUTE(OFFSET(B233, -1, 0), ".", "")) = 1, VALUE(SUBSTITUTE(OFFSET(B233, -1, 0), ".", "")) + 1 &amp; ".", LEFT(OFFSET(B233, -1, 0), FIND("@", SUBSTITUTE(OFFSET(B233, -1, 0), ".", "@", LEN(OFFSET(B233, -1, 0)) - LEN(SUBSTITUTE(OFFSET(B233, -1, 0), ".", "")) - 1))) &amp; VALUE(SUBSTITUTE(MID(OFFSET(B233, -1, 0), FIND("@", SUBSTITUTE(OFFSET(B233, -1, 0), ".", "@", LEN(OFFSET(B233, -1, 0)) - LEN(SUBSTITUTE(OFFSET(B233, -1, 0), ".", "")) - 1)), 99), ".", "")) + 1 &amp; "."),
LEFT("gilyn", 0) &amp; OFFSET(B233, -1, 0) &amp; "1."),
IF(VALUE(LEFT(A233, 1)) = 1,
LEFT("pats pirmas lygis", 0) &amp; VALUE(LEFT(OFFSET(B233, -1, 0), FIND(".", OFFSET(B233, -1, 0)) - 1) + 1) &amp; ".",
IF(IF(LEN(OFFSET(A233, -1, 0)) = 0, 99, VALUE(LEFT(OFFSET(A233, -1, 0), 1))) &gt; VALUE(LEFT(A233, 1)),
LEFT("aukštesnis lygis", 0) &amp; LEFT(OFFSET(B233, -1, 0), FIND("@", SUBSTITUTE(OFFSET(B233, -1, 0), ".", "@", VALUE(LEFT(A233, 1)) - 1))) &amp; VALUE(MID(OFFSET(B233, -1, 0), FIND("@", SUBSTITUTE(OFFSET(B233, -1, 0), ".", "@", VALUE(LEFT(A233, 1)) - 1)) + 1, FIND("@", SUBSTITUTE(OFFSET(B233, -1, 0), ".", "@", VALUE(LEFT(A233, 1)))) - FIND("@", SUBSTITUTE(OFFSET(B233, -1, 0), ".", "@", VALUE(LEFT(A233, 1)) - 1)) - 1) + 1) &amp; ".",
LEFT("gilyn", 0) &amp; OFFSET(B233, -1, 0) &amp; "1."
)))</f>
        <v>2.16.1.</v>
      </c>
      <c r="C233" s="8" t="s">
        <v>263</v>
      </c>
      <c r="D233" s="40"/>
      <c r="E233" s="35"/>
      <c r="F233" s="35"/>
      <c r="G233" s="35"/>
      <c r="H233" s="35"/>
      <c r="I233" s="35"/>
      <c r="J233" s="35"/>
      <c r="K233" s="35"/>
    </row>
    <row r="234" spans="1:11" s="3" customFormat="1" ht="79.5" customHeight="1" outlineLevel="1">
      <c r="A234" s="5"/>
      <c r="B234" s="8" t="str">
        <f t="shared" ca="1" si="17"/>
        <v>2.16.2.</v>
      </c>
      <c r="C234" s="8" t="s">
        <v>264</v>
      </c>
      <c r="D234" s="40"/>
      <c r="E234" s="35"/>
      <c r="F234" s="35"/>
      <c r="G234" s="35"/>
      <c r="H234" s="35"/>
      <c r="I234" s="35"/>
      <c r="J234" s="35"/>
      <c r="K234" s="35"/>
    </row>
    <row r="235" spans="1:11" s="3" customFormat="1" ht="33.6" customHeight="1" outlineLevel="1">
      <c r="A235" s="5"/>
      <c r="B235" s="8" t="str">
        <f t="shared" ca="1" si="17"/>
        <v>2.16.3.</v>
      </c>
      <c r="C235" s="8" t="s">
        <v>265</v>
      </c>
      <c r="D235" s="40"/>
      <c r="E235" s="35"/>
      <c r="F235" s="35"/>
      <c r="G235" s="35"/>
      <c r="H235" s="35"/>
      <c r="I235" s="35"/>
      <c r="J235" s="35"/>
      <c r="K235" s="35"/>
    </row>
    <row r="236" spans="1:11" s="3" customFormat="1" outlineLevel="1">
      <c r="A236" s="5"/>
      <c r="B236" s="8" t="str">
        <f t="shared" ca="1" si="17"/>
        <v>2.16.4.</v>
      </c>
      <c r="C236" s="8" t="s">
        <v>266</v>
      </c>
      <c r="D236" s="40"/>
      <c r="E236" s="35"/>
      <c r="F236" s="35"/>
      <c r="G236" s="35"/>
      <c r="H236" s="35"/>
      <c r="I236" s="35"/>
      <c r="J236" s="35"/>
      <c r="K236" s="35"/>
    </row>
    <row r="237" spans="1:11" s="3" customFormat="1" outlineLevel="1">
      <c r="A237" s="5"/>
      <c r="B237" s="8" t="str">
        <f t="shared" ca="1" si="17"/>
        <v>2.16.5.</v>
      </c>
      <c r="C237" s="8" t="s">
        <v>267</v>
      </c>
      <c r="D237" s="40"/>
      <c r="E237" s="35"/>
      <c r="F237" s="35"/>
      <c r="G237" s="35"/>
      <c r="H237" s="35"/>
      <c r="I237" s="35"/>
      <c r="J237" s="35"/>
      <c r="K237" s="35"/>
    </row>
    <row r="238" spans="1:11" s="3" customFormat="1" outlineLevel="1">
      <c r="A238" s="5"/>
      <c r="B238" s="8" t="str">
        <f t="shared" ca="1" si="17"/>
        <v>2.16.6.</v>
      </c>
      <c r="C238" s="8" t="s">
        <v>268</v>
      </c>
      <c r="D238" s="40"/>
      <c r="E238" s="35"/>
      <c r="F238" s="35"/>
      <c r="G238" s="35"/>
      <c r="H238" s="35"/>
      <c r="I238" s="35"/>
      <c r="J238" s="35"/>
      <c r="K238" s="35"/>
    </row>
    <row r="239" spans="1:11" s="3" customFormat="1" outlineLevel="1">
      <c r="A239" s="5"/>
      <c r="B239" s="8" t="str">
        <f t="shared" ca="1" si="17"/>
        <v>2.16.7.</v>
      </c>
      <c r="C239" s="8" t="s">
        <v>269</v>
      </c>
      <c r="D239" s="40"/>
      <c r="E239" s="35"/>
      <c r="F239" s="35"/>
      <c r="G239" s="35"/>
      <c r="H239" s="35"/>
      <c r="I239" s="35"/>
      <c r="J239" s="35"/>
      <c r="K239" s="35"/>
    </row>
    <row r="240" spans="1:11" s="3" customFormat="1" ht="29.1" outlineLevel="1">
      <c r="A240" s="5"/>
      <c r="B240" s="8" t="str">
        <f t="shared" ca="1" si="17"/>
        <v>2.16.8.</v>
      </c>
      <c r="C240" s="8" t="s">
        <v>270</v>
      </c>
      <c r="D240" s="40"/>
      <c r="E240" s="35"/>
      <c r="F240" s="35"/>
      <c r="G240" s="35"/>
      <c r="H240" s="35"/>
      <c r="I240" s="35"/>
      <c r="J240" s="35"/>
      <c r="K240" s="35"/>
    </row>
    <row r="241" spans="1:11" s="3" customFormat="1" outlineLevel="1">
      <c r="A241" s="5"/>
      <c r="B241" s="8" t="str">
        <f t="shared" ca="1" si="17"/>
        <v>2.16.9.</v>
      </c>
      <c r="C241" s="8" t="s">
        <v>271</v>
      </c>
      <c r="D241" s="40"/>
      <c r="E241" s="35"/>
      <c r="F241" s="35"/>
      <c r="G241" s="35"/>
      <c r="H241" s="35"/>
      <c r="I241" s="35"/>
      <c r="J241" s="35"/>
      <c r="K241" s="35"/>
    </row>
    <row r="242" spans="1:11" s="2" customFormat="1">
      <c r="A242" s="5" t="s">
        <v>4</v>
      </c>
      <c r="B242" s="16" t="str">
        <f ca="1">IF(LEN(A242) = 0,
IF(LEN(OFFSET(A242, -1, 0)) &lt; 2,
LEFT("tęsiam", 0) &amp; IF(LEN(OFFSET(B242, -1, 0)) - LEN(SUBSTITUTE(OFFSET(B242, -1, 0), ".", "")) = 1, VALUE(SUBSTITUTE(OFFSET(B242, -1, 0), ".", "")) + 1 &amp; ".", LEFT(OFFSET(B242, -1, 0), FIND("@", SUBSTITUTE(OFFSET(B242, -1, 0), ".", "@", LEN(OFFSET(B242, -1, 0)) - LEN(SUBSTITUTE(OFFSET(B242, -1, 0), ".", "")) - 1))) &amp; VALUE(SUBSTITUTE(MID(OFFSET(B242, -1, 0), FIND("@", SUBSTITUTE(OFFSET(B242, -1, 0), ".", "@", LEN(OFFSET(B242, -1, 0)) - LEN(SUBSTITUTE(OFFSET(B242, -1, 0), ".", "")) - 1)), 99), ".", "")) + 1 &amp; "."),
LEFT("gilyn", 0) &amp; OFFSET(B242, -1, 0) &amp; "1."),
IF(VALUE(LEFT(A242, 1)) = 1,
LEFT("pats pirmas lygis", 0) &amp; VALUE(LEFT(OFFSET(B242, -1, 0), FIND(".", OFFSET(B242, -1, 0)) - 1) + 1) &amp; ".",
IF(IF(LEN(OFFSET(A242, -1, 0)) = 0, 99, VALUE(LEFT(OFFSET(A242, -1, 0), 1))) &gt; VALUE(LEFT(A242, 1)),
LEFT("aukštesnis lygis", 0) &amp; LEFT(OFFSET(B242, -1, 0), FIND("@", SUBSTITUTE(OFFSET(B242, -1, 0), ".", "@", VALUE(LEFT(A242, 1)) - 1))) &amp; VALUE(MID(OFFSET(B242, -1, 0), FIND("@", SUBSTITUTE(OFFSET(B242, -1, 0), ".", "@", VALUE(LEFT(A242, 1)) - 1)) + 1, FIND("@", SUBSTITUTE(OFFSET(B242, -1, 0), ".", "@", VALUE(LEFT(A242, 1)))) - FIND("@", SUBSTITUTE(OFFSET(B242, -1, 0), ".", "@", VALUE(LEFT(A242, 1)) - 1)) - 1) + 1) &amp; ".",
LEFT("gilyn", 0) &amp; OFFSET(B242, -1, 0) &amp; "1."
)))</f>
        <v>2.17.</v>
      </c>
      <c r="C242" s="16" t="s">
        <v>272</v>
      </c>
      <c r="D242" s="39"/>
      <c r="E242" s="34"/>
      <c r="F242" s="34"/>
      <c r="G242" s="34"/>
      <c r="H242" s="34"/>
      <c r="I242" s="34"/>
      <c r="J242" s="34"/>
      <c r="K242" s="34"/>
    </row>
    <row r="243" spans="1:11" s="3" customFormat="1" ht="29.1" outlineLevel="1">
      <c r="A243" s="5"/>
      <c r="B243" s="8" t="str">
        <f t="shared" ref="B243:B279" ca="1" si="18">IF(LEN(A243) = 0,
IF(LEN(OFFSET(A243, -1, 0)) &lt; 2,
LEFT("tęsiam", 0) &amp; IF(LEN(OFFSET(B243, -1, 0)) - LEN(SUBSTITUTE(OFFSET(B243, -1, 0), ".", "")) = 1, VALUE(SUBSTITUTE(OFFSET(B243, -1, 0), ".", "")) + 1 &amp; ".", LEFT(OFFSET(B243, -1, 0), FIND("@", SUBSTITUTE(OFFSET(B243, -1, 0), ".", "@", LEN(OFFSET(B243, -1, 0)) - LEN(SUBSTITUTE(OFFSET(B243, -1, 0), ".", "")) - 1))) &amp; VALUE(SUBSTITUTE(MID(OFFSET(B243, -1, 0), FIND("@", SUBSTITUTE(OFFSET(B243, -1, 0), ".", "@", LEN(OFFSET(B243, -1, 0)) - LEN(SUBSTITUTE(OFFSET(B243, -1, 0), ".", "")) - 1)), 99), ".", "")) + 1 &amp; "."),
LEFT("gilyn", 0) &amp; OFFSET(B243, -1, 0) &amp; "1."),
IF(VALUE(LEFT(A243, 1)) = 1,
LEFT("pats pirmas lygis", 0) &amp; VALUE(LEFT(OFFSET(B243, -1, 0), FIND(".", OFFSET(B243, -1, 0)) - 1) + 1) &amp; ".",
IF(IF(LEN(OFFSET(A243, -1, 0)) = 0, 99, VALUE(LEFT(OFFSET(A243, -1, 0), 1))) &gt; VALUE(LEFT(A243, 1)),
LEFT("aukštesnis lygis", 0) &amp; LEFT(OFFSET(B243, -1, 0), FIND("@", SUBSTITUTE(OFFSET(B243, -1, 0), ".", "@", VALUE(LEFT(A243, 1)) - 1))) &amp; VALUE(MID(OFFSET(B243, -1, 0), FIND("@", SUBSTITUTE(OFFSET(B243, -1, 0), ".", "@", VALUE(LEFT(A243, 1)) - 1)) + 1, FIND("@", SUBSTITUTE(OFFSET(B243, -1, 0), ".", "@", VALUE(LEFT(A243, 1)))) - FIND("@", SUBSTITUTE(OFFSET(B243, -1, 0), ".", "@", VALUE(LEFT(A243, 1)) - 1)) - 1) + 1) &amp; ".",
LEFT("gilyn", 0) &amp; OFFSET(B243, -1, 0) &amp; "1."
)))</f>
        <v>2.17.1.</v>
      </c>
      <c r="C243" s="8" t="s">
        <v>273</v>
      </c>
      <c r="D243" s="40"/>
      <c r="E243" s="35"/>
      <c r="F243" s="35"/>
      <c r="G243" s="35"/>
      <c r="H243" s="35"/>
      <c r="I243" s="35"/>
      <c r="J243" s="35"/>
      <c r="K243" s="35"/>
    </row>
    <row r="244" spans="1:11" s="3" customFormat="1" ht="29.1" outlineLevel="1">
      <c r="A244" s="5"/>
      <c r="B244" s="8" t="str">
        <f t="shared" ca="1" si="18"/>
        <v>2.17.2.</v>
      </c>
      <c r="C244" s="8" t="s">
        <v>274</v>
      </c>
      <c r="D244" s="40"/>
      <c r="E244" s="35"/>
      <c r="F244" s="35"/>
      <c r="G244" s="35"/>
      <c r="H244" s="35"/>
      <c r="I244" s="35"/>
      <c r="J244" s="35"/>
      <c r="K244" s="35"/>
    </row>
    <row r="245" spans="1:11" s="3" customFormat="1" ht="257.25" customHeight="1" outlineLevel="1">
      <c r="A245" s="5"/>
      <c r="B245" s="8" t="str">
        <f t="shared" ca="1" si="18"/>
        <v>2.17.3.</v>
      </c>
      <c r="C245" s="8" t="s">
        <v>275</v>
      </c>
      <c r="D245" s="40"/>
      <c r="E245" s="35"/>
      <c r="F245" s="35"/>
      <c r="G245" s="35"/>
      <c r="H245" s="35"/>
      <c r="I245" s="35"/>
      <c r="J245" s="35"/>
      <c r="K245" s="35"/>
    </row>
    <row r="246" spans="1:11" s="3" customFormat="1" ht="93.75" customHeight="1" outlineLevel="1">
      <c r="A246" s="5"/>
      <c r="B246" s="8" t="str">
        <f t="shared" ca="1" si="18"/>
        <v>2.17.4.</v>
      </c>
      <c r="C246" s="8" t="s">
        <v>276</v>
      </c>
      <c r="D246" s="40"/>
      <c r="E246" s="35"/>
      <c r="F246" s="35"/>
      <c r="G246" s="35"/>
      <c r="H246" s="35"/>
      <c r="I246" s="35"/>
      <c r="J246" s="35"/>
      <c r="K246" s="35"/>
    </row>
    <row r="247" spans="1:11" s="3" customFormat="1" ht="17.25" customHeight="1" outlineLevel="1">
      <c r="A247" s="5"/>
      <c r="B247" s="8" t="str">
        <f t="shared" ca="1" si="18"/>
        <v>2.17.5.</v>
      </c>
      <c r="C247" s="8" t="s">
        <v>277</v>
      </c>
      <c r="D247" s="40"/>
      <c r="E247" s="35"/>
      <c r="F247" s="35"/>
      <c r="G247" s="35"/>
      <c r="H247" s="35"/>
      <c r="I247" s="35"/>
      <c r="J247" s="35"/>
      <c r="K247" s="35"/>
    </row>
    <row r="248" spans="1:11" s="3" customFormat="1" ht="17.25" customHeight="1" outlineLevel="1">
      <c r="A248" s="5"/>
      <c r="B248" s="8" t="str">
        <f t="shared" ca="1" si="18"/>
        <v>2.17.6.</v>
      </c>
      <c r="C248" s="8" t="s">
        <v>278</v>
      </c>
      <c r="D248" s="40"/>
      <c r="E248" s="35"/>
      <c r="F248" s="35"/>
      <c r="G248" s="35"/>
      <c r="H248" s="35"/>
      <c r="I248" s="35"/>
      <c r="J248" s="35"/>
      <c r="K248" s="35"/>
    </row>
    <row r="249" spans="1:11" s="3" customFormat="1" ht="29.1" outlineLevel="1">
      <c r="A249" s="5"/>
      <c r="B249" s="8" t="str">
        <f t="shared" ca="1" si="18"/>
        <v>2.17.7.</v>
      </c>
      <c r="C249" s="8" t="s">
        <v>279</v>
      </c>
      <c r="D249" s="40"/>
      <c r="E249" s="35"/>
      <c r="F249" s="35"/>
      <c r="G249" s="35"/>
      <c r="H249" s="35"/>
      <c r="I249" s="35"/>
      <c r="J249" s="35"/>
      <c r="K249" s="35"/>
    </row>
    <row r="250" spans="1:11" s="3" customFormat="1" outlineLevel="1">
      <c r="A250" s="5"/>
      <c r="B250" s="8" t="str">
        <f t="shared" ca="1" si="18"/>
        <v>2.17.8.</v>
      </c>
      <c r="C250" s="8" t="s">
        <v>280</v>
      </c>
      <c r="D250" s="40"/>
      <c r="E250" s="35"/>
      <c r="F250" s="35"/>
      <c r="G250" s="35"/>
      <c r="H250" s="35"/>
      <c r="I250" s="35"/>
      <c r="J250" s="35"/>
      <c r="K250" s="35"/>
    </row>
    <row r="251" spans="1:11" s="3" customFormat="1" ht="101.45" outlineLevel="1">
      <c r="A251" s="5"/>
      <c r="B251" s="8" t="str">
        <f t="shared" ca="1" si="18"/>
        <v>2.17.9.</v>
      </c>
      <c r="C251" s="8" t="s">
        <v>281</v>
      </c>
      <c r="D251" s="40"/>
      <c r="E251" s="35"/>
      <c r="F251" s="35"/>
      <c r="G251" s="35"/>
      <c r="H251" s="35"/>
      <c r="I251" s="35"/>
      <c r="J251" s="35"/>
      <c r="K251" s="35"/>
    </row>
    <row r="252" spans="1:11" s="3" customFormat="1" ht="47.45" customHeight="1" outlineLevel="1">
      <c r="A252" s="5"/>
      <c r="B252" s="8" t="str">
        <f t="shared" ca="1" si="18"/>
        <v>2.17.10.</v>
      </c>
      <c r="C252" s="8" t="s">
        <v>282</v>
      </c>
      <c r="D252" s="40"/>
      <c r="E252" s="35"/>
      <c r="F252" s="35"/>
      <c r="G252" s="35"/>
      <c r="H252" s="35"/>
      <c r="I252" s="35"/>
      <c r="J252" s="35"/>
      <c r="K252" s="35"/>
    </row>
    <row r="253" spans="1:11" s="3" customFormat="1" ht="101.45" outlineLevel="1">
      <c r="A253" s="5"/>
      <c r="B253" s="8" t="str">
        <f t="shared" ca="1" si="18"/>
        <v>2.17.11.</v>
      </c>
      <c r="C253" s="8" t="s">
        <v>283</v>
      </c>
      <c r="D253" s="40"/>
      <c r="E253" s="35"/>
      <c r="F253" s="35"/>
      <c r="G253" s="35"/>
      <c r="H253" s="35"/>
      <c r="I253" s="35"/>
      <c r="J253" s="35"/>
      <c r="K253" s="35"/>
    </row>
    <row r="254" spans="1:11" s="3" customFormat="1" ht="72.599999999999994" outlineLevel="1">
      <c r="A254" s="5"/>
      <c r="B254" s="8" t="str">
        <f t="shared" ca="1" si="18"/>
        <v>2.17.12.</v>
      </c>
      <c r="C254" s="8" t="s">
        <v>284</v>
      </c>
      <c r="D254" s="40"/>
      <c r="E254" s="35"/>
      <c r="F254" s="35"/>
      <c r="G254" s="35"/>
      <c r="H254" s="35"/>
      <c r="I254" s="35"/>
      <c r="J254" s="35"/>
      <c r="K254" s="35"/>
    </row>
    <row r="255" spans="1:11" s="3" customFormat="1" ht="29.1" outlineLevel="1">
      <c r="A255" s="5"/>
      <c r="B255" s="8" t="str">
        <f t="shared" ca="1" si="18"/>
        <v>2.17.13.</v>
      </c>
      <c r="C255" s="8" t="s">
        <v>285</v>
      </c>
      <c r="D255" s="40"/>
      <c r="E255" s="35"/>
      <c r="F255" s="35"/>
      <c r="G255" s="35"/>
      <c r="H255" s="35"/>
      <c r="I255" s="35"/>
      <c r="J255" s="35"/>
      <c r="K255" s="35"/>
    </row>
    <row r="256" spans="1:11" s="3" customFormat="1" ht="101.45" outlineLevel="1">
      <c r="A256" s="5"/>
      <c r="B256" s="8" t="str">
        <f t="shared" ca="1" si="18"/>
        <v>2.17.14.</v>
      </c>
      <c r="C256" s="8" t="s">
        <v>286</v>
      </c>
      <c r="D256" s="40"/>
      <c r="E256" s="35"/>
      <c r="F256" s="35"/>
      <c r="G256" s="35"/>
      <c r="H256" s="35"/>
      <c r="I256" s="35"/>
      <c r="J256" s="35"/>
      <c r="K256" s="35"/>
    </row>
    <row r="257" spans="1:11" s="3" customFormat="1" ht="65.25" customHeight="1" outlineLevel="1">
      <c r="A257" s="5"/>
      <c r="B257" s="8" t="str">
        <f t="shared" ca="1" si="18"/>
        <v>2.17.15.</v>
      </c>
      <c r="C257" s="8" t="s">
        <v>287</v>
      </c>
      <c r="D257" s="40"/>
      <c r="E257" s="35"/>
      <c r="F257" s="35"/>
      <c r="G257" s="35"/>
      <c r="H257" s="35"/>
      <c r="I257" s="35"/>
      <c r="J257" s="35"/>
      <c r="K257" s="35"/>
    </row>
    <row r="258" spans="1:11" s="3" customFormat="1" ht="43.5" outlineLevel="1">
      <c r="A258" s="5"/>
      <c r="B258" s="8" t="str">
        <f t="shared" ca="1" si="18"/>
        <v>2.17.16.</v>
      </c>
      <c r="C258" s="8" t="s">
        <v>288</v>
      </c>
      <c r="D258" s="40"/>
      <c r="E258" s="35"/>
      <c r="F258" s="35"/>
      <c r="G258" s="35"/>
      <c r="H258" s="35"/>
      <c r="I258" s="35"/>
      <c r="J258" s="35"/>
      <c r="K258" s="35"/>
    </row>
    <row r="259" spans="1:11" s="3" customFormat="1" ht="29.1" outlineLevel="1">
      <c r="A259" s="5"/>
      <c r="B259" s="8" t="str">
        <f t="shared" ca="1" si="18"/>
        <v>2.17.17.</v>
      </c>
      <c r="C259" s="8" t="s">
        <v>289</v>
      </c>
      <c r="D259" s="40"/>
      <c r="E259" s="35"/>
      <c r="F259" s="35"/>
      <c r="G259" s="35"/>
      <c r="H259" s="35"/>
      <c r="I259" s="35"/>
      <c r="J259" s="35"/>
      <c r="K259" s="35"/>
    </row>
    <row r="260" spans="1:11" s="3" customFormat="1" outlineLevel="1">
      <c r="A260" s="5"/>
      <c r="B260" s="8" t="str">
        <f t="shared" ca="1" si="18"/>
        <v>2.17.18.</v>
      </c>
      <c r="C260" s="8" t="s">
        <v>290</v>
      </c>
      <c r="D260" s="40"/>
      <c r="E260" s="35"/>
      <c r="F260" s="35"/>
      <c r="G260" s="35"/>
      <c r="H260" s="35"/>
      <c r="I260" s="35"/>
      <c r="J260" s="35"/>
      <c r="K260" s="35"/>
    </row>
    <row r="261" spans="1:11" s="3" customFormat="1" outlineLevel="1">
      <c r="A261" s="5"/>
      <c r="B261" s="8" t="str">
        <f t="shared" ca="1" si="18"/>
        <v>2.17.19.</v>
      </c>
      <c r="C261" s="8" t="s">
        <v>291</v>
      </c>
      <c r="D261" s="40"/>
      <c r="E261" s="35"/>
      <c r="F261" s="35"/>
      <c r="G261" s="35"/>
      <c r="H261" s="35"/>
      <c r="I261" s="35"/>
      <c r="J261" s="35"/>
      <c r="K261" s="35"/>
    </row>
    <row r="262" spans="1:11" s="3" customFormat="1" ht="72.599999999999994" outlineLevel="1">
      <c r="A262" s="5"/>
      <c r="B262" s="8" t="str">
        <f t="shared" ca="1" si="18"/>
        <v>2.17.20.</v>
      </c>
      <c r="C262" s="8" t="s">
        <v>292</v>
      </c>
      <c r="D262" s="40"/>
      <c r="E262" s="35"/>
      <c r="F262" s="35"/>
      <c r="G262" s="35"/>
      <c r="H262" s="35"/>
      <c r="I262" s="35"/>
      <c r="J262" s="35"/>
      <c r="K262" s="35"/>
    </row>
    <row r="263" spans="1:11" s="3" customFormat="1" ht="29.1" outlineLevel="1">
      <c r="A263" s="5"/>
      <c r="B263" s="8" t="str">
        <f t="shared" ca="1" si="18"/>
        <v>2.17.21.</v>
      </c>
      <c r="C263" s="8" t="s">
        <v>293</v>
      </c>
      <c r="D263" s="40"/>
      <c r="E263" s="35"/>
      <c r="F263" s="35"/>
      <c r="G263" s="35"/>
      <c r="H263" s="35"/>
      <c r="I263" s="35"/>
      <c r="J263" s="35"/>
      <c r="K263" s="35"/>
    </row>
    <row r="264" spans="1:11" s="3" customFormat="1" outlineLevel="1">
      <c r="A264" s="5"/>
      <c r="B264" s="8" t="str">
        <f t="shared" ca="1" si="18"/>
        <v>2.17.22.</v>
      </c>
      <c r="C264" s="8" t="s">
        <v>294</v>
      </c>
      <c r="D264" s="40"/>
      <c r="E264" s="35"/>
      <c r="F264" s="35"/>
      <c r="G264" s="35"/>
      <c r="H264" s="35"/>
      <c r="I264" s="35"/>
      <c r="J264" s="35"/>
      <c r="K264" s="35"/>
    </row>
    <row r="265" spans="1:11" s="3" customFormat="1" outlineLevel="1">
      <c r="A265" s="5"/>
      <c r="B265" s="8" t="str">
        <f t="shared" ca="1" si="18"/>
        <v>2.17.23.</v>
      </c>
      <c r="C265" s="8" t="s">
        <v>295</v>
      </c>
      <c r="D265" s="40"/>
      <c r="E265" s="35"/>
      <c r="F265" s="35"/>
      <c r="G265" s="35"/>
      <c r="H265" s="35"/>
      <c r="I265" s="35"/>
      <c r="J265" s="35"/>
      <c r="K265" s="35"/>
    </row>
    <row r="266" spans="1:11" s="3" customFormat="1" ht="29.1" outlineLevel="1">
      <c r="A266" s="5"/>
      <c r="B266" s="8" t="str">
        <f t="shared" ca="1" si="18"/>
        <v>2.17.24.</v>
      </c>
      <c r="C266" s="8" t="s">
        <v>296</v>
      </c>
      <c r="D266" s="40"/>
      <c r="E266" s="35"/>
      <c r="F266" s="35"/>
      <c r="G266" s="35"/>
      <c r="H266" s="35"/>
      <c r="I266" s="35"/>
      <c r="J266" s="35"/>
      <c r="K266" s="35"/>
    </row>
    <row r="267" spans="1:11" s="3" customFormat="1" outlineLevel="1">
      <c r="A267" s="5"/>
      <c r="B267" s="8" t="str">
        <f t="shared" ca="1" si="18"/>
        <v>2.17.25.</v>
      </c>
      <c r="C267" s="8" t="s">
        <v>297</v>
      </c>
      <c r="D267" s="40"/>
      <c r="E267" s="35"/>
      <c r="F267" s="35"/>
      <c r="G267" s="35"/>
      <c r="H267" s="35"/>
      <c r="I267" s="35"/>
      <c r="J267" s="35"/>
      <c r="K267" s="35"/>
    </row>
    <row r="268" spans="1:11" s="3" customFormat="1" ht="101.45" outlineLevel="1">
      <c r="A268" s="5"/>
      <c r="B268" s="8" t="str">
        <f t="shared" ca="1" si="18"/>
        <v>2.17.26.</v>
      </c>
      <c r="C268" s="8" t="s">
        <v>298</v>
      </c>
      <c r="D268" s="40"/>
      <c r="E268" s="35"/>
      <c r="F268" s="35"/>
      <c r="G268" s="35"/>
      <c r="H268" s="35"/>
      <c r="I268" s="35"/>
      <c r="J268" s="35"/>
      <c r="K268" s="35"/>
    </row>
    <row r="269" spans="1:11" s="3" customFormat="1" ht="29.1" outlineLevel="1">
      <c r="A269" s="5"/>
      <c r="B269" s="8" t="str">
        <f t="shared" ca="1" si="18"/>
        <v>2.17.27.</v>
      </c>
      <c r="C269" s="8" t="s">
        <v>299</v>
      </c>
      <c r="D269" s="40"/>
      <c r="E269" s="35"/>
      <c r="F269" s="35"/>
      <c r="G269" s="35"/>
      <c r="H269" s="35"/>
      <c r="I269" s="35"/>
      <c r="J269" s="35"/>
      <c r="K269" s="35"/>
    </row>
    <row r="270" spans="1:11" s="3" customFormat="1" ht="29.1" outlineLevel="1">
      <c r="A270" s="5"/>
      <c r="B270" s="8" t="str">
        <f t="shared" ca="1" si="18"/>
        <v>2.17.28.</v>
      </c>
      <c r="C270" s="8" t="s">
        <v>300</v>
      </c>
      <c r="D270" s="40"/>
      <c r="E270" s="35"/>
      <c r="F270" s="35"/>
      <c r="G270" s="35"/>
      <c r="H270" s="35"/>
      <c r="I270" s="35"/>
      <c r="J270" s="35"/>
      <c r="K270" s="35"/>
    </row>
    <row r="271" spans="1:11" s="3" customFormat="1" outlineLevel="1">
      <c r="A271" s="5"/>
      <c r="B271" s="8" t="str">
        <f t="shared" ca="1" si="18"/>
        <v>2.17.29.</v>
      </c>
      <c r="C271" s="8" t="s">
        <v>301</v>
      </c>
      <c r="D271" s="40"/>
      <c r="E271" s="35"/>
      <c r="F271" s="35"/>
      <c r="G271" s="35"/>
      <c r="H271" s="35"/>
      <c r="I271" s="35"/>
      <c r="J271" s="35"/>
      <c r="K271" s="35"/>
    </row>
    <row r="272" spans="1:11" s="3" customFormat="1" outlineLevel="1">
      <c r="A272" s="5"/>
      <c r="B272" s="8" t="str">
        <f t="shared" ca="1" si="18"/>
        <v>2.17.30.</v>
      </c>
      <c r="C272" s="8" t="s">
        <v>302</v>
      </c>
      <c r="D272" s="40"/>
      <c r="E272" s="35"/>
      <c r="F272" s="35"/>
      <c r="G272" s="35"/>
      <c r="H272" s="35"/>
      <c r="I272" s="35"/>
      <c r="J272" s="35"/>
      <c r="K272" s="35"/>
    </row>
    <row r="273" spans="1:11" s="3" customFormat="1" outlineLevel="1">
      <c r="A273" s="5"/>
      <c r="B273" s="8" t="str">
        <f t="shared" ca="1" si="18"/>
        <v>2.17.31.</v>
      </c>
      <c r="C273" s="8" t="s">
        <v>303</v>
      </c>
      <c r="D273" s="40"/>
      <c r="E273" s="35"/>
      <c r="F273" s="35"/>
      <c r="G273" s="35"/>
      <c r="H273" s="35"/>
      <c r="I273" s="35"/>
      <c r="J273" s="35"/>
      <c r="K273" s="35"/>
    </row>
    <row r="274" spans="1:11" s="3" customFormat="1" outlineLevel="1">
      <c r="A274" s="5"/>
      <c r="B274" s="8" t="str">
        <f t="shared" ca="1" si="18"/>
        <v>2.17.32.</v>
      </c>
      <c r="C274" s="8" t="s">
        <v>304</v>
      </c>
      <c r="D274" s="40"/>
      <c r="E274" s="35"/>
      <c r="F274" s="35"/>
      <c r="G274" s="35"/>
      <c r="H274" s="35"/>
      <c r="I274" s="35"/>
      <c r="J274" s="35"/>
      <c r="K274" s="35"/>
    </row>
    <row r="275" spans="1:11" s="3" customFormat="1" outlineLevel="1">
      <c r="A275" s="5"/>
      <c r="B275" s="8" t="str">
        <f t="shared" ca="1" si="18"/>
        <v>2.17.33.</v>
      </c>
      <c r="C275" s="8" t="s">
        <v>305</v>
      </c>
      <c r="D275" s="40"/>
      <c r="E275" s="35"/>
      <c r="F275" s="35"/>
      <c r="G275" s="35"/>
      <c r="H275" s="35"/>
      <c r="I275" s="35"/>
      <c r="J275" s="35"/>
      <c r="K275" s="35"/>
    </row>
    <row r="276" spans="1:11" s="3" customFormat="1" outlineLevel="1">
      <c r="A276" s="5"/>
      <c r="B276" s="8" t="str">
        <f t="shared" ca="1" si="18"/>
        <v>2.17.34.</v>
      </c>
      <c r="C276" s="8" t="s">
        <v>306</v>
      </c>
      <c r="D276" s="40"/>
      <c r="E276" s="35"/>
      <c r="F276" s="35"/>
      <c r="G276" s="35"/>
      <c r="H276" s="35"/>
      <c r="I276" s="35"/>
      <c r="J276" s="35"/>
      <c r="K276" s="35"/>
    </row>
    <row r="277" spans="1:11" s="3" customFormat="1" outlineLevel="1">
      <c r="A277" s="5"/>
      <c r="B277" s="8" t="str">
        <f t="shared" ca="1" si="18"/>
        <v>2.17.35.</v>
      </c>
      <c r="C277" s="8" t="s">
        <v>307</v>
      </c>
      <c r="D277" s="40"/>
      <c r="E277" s="35"/>
      <c r="F277" s="35"/>
      <c r="G277" s="35"/>
      <c r="H277" s="35"/>
      <c r="I277" s="35"/>
      <c r="J277" s="35"/>
      <c r="K277" s="35"/>
    </row>
    <row r="278" spans="1:11" s="3" customFormat="1" outlineLevel="1">
      <c r="A278" s="5"/>
      <c r="B278" s="8" t="str">
        <f t="shared" ca="1" si="18"/>
        <v>2.17.36.</v>
      </c>
      <c r="C278" s="8" t="s">
        <v>308</v>
      </c>
      <c r="D278" s="40"/>
      <c r="E278" s="35"/>
      <c r="F278" s="35"/>
      <c r="G278" s="35"/>
      <c r="H278" s="35"/>
      <c r="I278" s="35"/>
      <c r="J278" s="35"/>
      <c r="K278" s="35"/>
    </row>
    <row r="279" spans="1:11" s="3" customFormat="1" outlineLevel="1">
      <c r="A279" s="5"/>
      <c r="B279" s="8" t="str">
        <f t="shared" ca="1" si="18"/>
        <v>2.17.37.</v>
      </c>
      <c r="C279" s="8" t="s">
        <v>309</v>
      </c>
      <c r="D279" s="40"/>
      <c r="E279" s="35"/>
      <c r="F279" s="35"/>
      <c r="G279" s="35"/>
      <c r="H279" s="35"/>
      <c r="I279" s="35"/>
      <c r="J279" s="35"/>
      <c r="K279" s="35"/>
    </row>
    <row r="280" spans="1:11" s="2" customFormat="1">
      <c r="A280" s="5" t="s">
        <v>4</v>
      </c>
      <c r="B280" s="16" t="str">
        <f ca="1">IF(LEN(A280) = 0,
IF(LEN(OFFSET(A280, -1, 0)) &lt; 2,
LEFT("tęsiam", 0) &amp; IF(LEN(OFFSET(B280, -1, 0)) - LEN(SUBSTITUTE(OFFSET(B280, -1, 0), ".", "")) = 1, VALUE(SUBSTITUTE(OFFSET(B280, -1, 0), ".", "")) + 1 &amp; ".", LEFT(OFFSET(B280, -1, 0), FIND("@", SUBSTITUTE(OFFSET(B280, -1, 0), ".", "@", LEN(OFFSET(B280, -1, 0)) - LEN(SUBSTITUTE(OFFSET(B280, -1, 0), ".", "")) - 1))) &amp; VALUE(SUBSTITUTE(MID(OFFSET(B280, -1, 0), FIND("@", SUBSTITUTE(OFFSET(B280, -1, 0), ".", "@", LEN(OFFSET(B280, -1, 0)) - LEN(SUBSTITUTE(OFFSET(B280, -1, 0), ".", "")) - 1)), 99), ".", "")) + 1 &amp; "."),
LEFT("gilyn", 0) &amp; OFFSET(B280, -1, 0) &amp; "1."),
IF(VALUE(LEFT(A280, 1)) = 1,
LEFT("pats pirmas lygis", 0) &amp; VALUE(LEFT(OFFSET(B280, -1, 0), FIND(".", OFFSET(B280, -1, 0)) - 1) + 1) &amp; ".",
IF(IF(LEN(OFFSET(A280, -1, 0)) = 0, 99, VALUE(LEFT(OFFSET(A280, -1, 0), 1))) &gt; VALUE(LEFT(A280, 1)),
LEFT("aukštesnis lygis", 0) &amp; LEFT(OFFSET(B280, -1, 0), FIND("@", SUBSTITUTE(OFFSET(B280, -1, 0), ".", "@", VALUE(LEFT(A280, 1)) - 1))) &amp; VALUE(MID(OFFSET(B280, -1, 0), FIND("@", SUBSTITUTE(OFFSET(B280, -1, 0), ".", "@", VALUE(LEFT(A280, 1)) - 1)) + 1, FIND("@", SUBSTITUTE(OFFSET(B280, -1, 0), ".", "@", VALUE(LEFT(A280, 1)))) - FIND("@", SUBSTITUTE(OFFSET(B280, -1, 0), ".", "@", VALUE(LEFT(A280, 1)) - 1)) - 1) + 1) &amp; ".",
LEFT("gilyn", 0) &amp; OFFSET(B280, -1, 0) &amp; "1."
)))</f>
        <v>2.18.</v>
      </c>
      <c r="C280" s="16" t="s">
        <v>310</v>
      </c>
      <c r="D280" s="39"/>
      <c r="E280" s="34"/>
      <c r="F280" s="34"/>
      <c r="G280" s="34"/>
      <c r="H280" s="34"/>
      <c r="I280" s="34"/>
      <c r="J280" s="34"/>
      <c r="K280" s="34"/>
    </row>
    <row r="281" spans="1:11" s="3" customFormat="1" outlineLevel="1">
      <c r="A281" s="5"/>
      <c r="B281" s="8" t="str">
        <f ca="1">IF(LEN(A281) = 0,
IF(LEN(OFFSET(A281, -1, 0)) &lt; 2,
LEFT("tęsiam", 0) &amp; IF(LEN(OFFSET(B281, -1, 0)) - LEN(SUBSTITUTE(OFFSET(B281, -1, 0), ".", "")) = 1, VALUE(SUBSTITUTE(OFFSET(B281, -1, 0), ".", "")) + 1 &amp; ".", LEFT(OFFSET(B281, -1, 0), FIND("@", SUBSTITUTE(OFFSET(B281, -1, 0), ".", "@", LEN(OFFSET(B281, -1, 0)) - LEN(SUBSTITUTE(OFFSET(B281, -1, 0), ".", "")) - 1))) &amp; VALUE(SUBSTITUTE(MID(OFFSET(B281, -1, 0), FIND("@", SUBSTITUTE(OFFSET(B281, -1, 0), ".", "@", LEN(OFFSET(B281, -1, 0)) - LEN(SUBSTITUTE(OFFSET(B281, -1, 0), ".", "")) - 1)), 99), ".", "")) + 1 &amp; "."),
LEFT("gilyn", 0) &amp; OFFSET(B281, -1, 0) &amp; "1."),
IF(VALUE(LEFT(A281, 1)) = 1,
LEFT("pats pirmas lygis", 0) &amp; VALUE(LEFT(OFFSET(B281, -1, 0), FIND(".", OFFSET(B281, -1, 0)) - 1) + 1) &amp; ".",
IF(IF(LEN(OFFSET(A281, -1, 0)) = 0, 99, VALUE(LEFT(OFFSET(A281, -1, 0), 1))) &gt; VALUE(LEFT(A281, 1)),
LEFT("aukštesnis lygis", 0) &amp; LEFT(OFFSET(B281, -1, 0), FIND("@", SUBSTITUTE(OFFSET(B281, -1, 0), ".", "@", VALUE(LEFT(A281, 1)) - 1))) &amp; VALUE(MID(OFFSET(B281, -1, 0), FIND("@", SUBSTITUTE(OFFSET(B281, -1, 0), ".", "@", VALUE(LEFT(A281, 1)) - 1)) + 1, FIND("@", SUBSTITUTE(OFFSET(B281, -1, 0), ".", "@", VALUE(LEFT(A281, 1)))) - FIND("@", SUBSTITUTE(OFFSET(B281, -1, 0), ".", "@", VALUE(LEFT(A281, 1)) - 1)) - 1) + 1) &amp; ".",
LEFT("gilyn", 0) &amp; OFFSET(B281, -1, 0) &amp; "1."
)))</f>
        <v>2.18.1.</v>
      </c>
      <c r="C281" s="8" t="s">
        <v>311</v>
      </c>
      <c r="D281" s="40"/>
      <c r="E281" s="35"/>
      <c r="F281" s="35"/>
      <c r="G281" s="35"/>
      <c r="H281" s="35"/>
      <c r="I281" s="35"/>
      <c r="J281" s="35"/>
      <c r="K281" s="35"/>
    </row>
    <row r="282" spans="1:11" s="3" customFormat="1" ht="43.5" outlineLevel="1">
      <c r="A282" s="5"/>
      <c r="B282" s="8" t="str">
        <f t="shared" ref="B282:B305" ca="1" si="19">IF(LEN(A282) = 0,
IF(LEN(OFFSET(A282, -1, 0)) &lt; 2,
LEFT("tęsiam", 0) &amp; IF(LEN(OFFSET(B282, -1, 0)) - LEN(SUBSTITUTE(OFFSET(B282, -1, 0), ".", "")) = 1, VALUE(SUBSTITUTE(OFFSET(B282, -1, 0), ".", "")) + 1 &amp; ".", LEFT(OFFSET(B282, -1, 0), FIND("@", SUBSTITUTE(OFFSET(B282, -1, 0), ".", "@", LEN(OFFSET(B282, -1, 0)) - LEN(SUBSTITUTE(OFFSET(B282, -1, 0), ".", "")) - 1))) &amp; VALUE(SUBSTITUTE(MID(OFFSET(B282, -1, 0), FIND("@", SUBSTITUTE(OFFSET(B282, -1, 0), ".", "@", LEN(OFFSET(B282, -1, 0)) - LEN(SUBSTITUTE(OFFSET(B282, -1, 0), ".", "")) - 1)), 99), ".", "")) + 1 &amp; "."),
LEFT("gilyn", 0) &amp; OFFSET(B282, -1, 0) &amp; "1."),
IF(VALUE(LEFT(A282, 1)) = 1,
LEFT("pats pirmas lygis", 0) &amp; VALUE(LEFT(OFFSET(B282, -1, 0), FIND(".", OFFSET(B282, -1, 0)) - 1) + 1) &amp; ".",
IF(IF(LEN(OFFSET(A282, -1, 0)) = 0, 99, VALUE(LEFT(OFFSET(A282, -1, 0), 1))) &gt; VALUE(LEFT(A282, 1)),
LEFT("aukštesnis lygis", 0) &amp; LEFT(OFFSET(B282, -1, 0), FIND("@", SUBSTITUTE(OFFSET(B282, -1, 0), ".", "@", VALUE(LEFT(A282, 1)) - 1))) &amp; VALUE(MID(OFFSET(B282, -1, 0), FIND("@", SUBSTITUTE(OFFSET(B282, -1, 0), ".", "@", VALUE(LEFT(A282, 1)) - 1)) + 1, FIND("@", SUBSTITUTE(OFFSET(B282, -1, 0), ".", "@", VALUE(LEFT(A282, 1)))) - FIND("@", SUBSTITUTE(OFFSET(B282, -1, 0), ".", "@", VALUE(LEFT(A282, 1)) - 1)) - 1) + 1) &amp; ".",
LEFT("gilyn", 0) &amp; OFFSET(B282, -1, 0) &amp; "1."
)))</f>
        <v>2.18.2.</v>
      </c>
      <c r="C282" s="8" t="s">
        <v>312</v>
      </c>
      <c r="D282" s="40"/>
      <c r="E282" s="35"/>
      <c r="F282" s="35"/>
      <c r="G282" s="35"/>
      <c r="H282" s="35"/>
      <c r="I282" s="35"/>
      <c r="J282" s="35"/>
      <c r="K282" s="35"/>
    </row>
    <row r="283" spans="1:11" s="3" customFormat="1" ht="393.6" customHeight="1" outlineLevel="1">
      <c r="A283" s="5"/>
      <c r="B283" s="8" t="str">
        <f t="shared" ca="1" si="19"/>
        <v>2.18.3.</v>
      </c>
      <c r="C283" s="8" t="s">
        <v>313</v>
      </c>
      <c r="D283" s="40"/>
      <c r="E283" s="35"/>
      <c r="F283" s="35"/>
      <c r="G283" s="35"/>
      <c r="H283" s="35"/>
      <c r="I283" s="35"/>
      <c r="J283" s="35"/>
      <c r="K283" s="35"/>
    </row>
    <row r="284" spans="1:11" s="3" customFormat="1" outlineLevel="1">
      <c r="A284" s="5"/>
      <c r="B284" s="8" t="str">
        <f t="shared" ca="1" si="19"/>
        <v>2.18.4.</v>
      </c>
      <c r="C284" s="8" t="s">
        <v>314</v>
      </c>
      <c r="D284" s="40"/>
      <c r="E284" s="35"/>
      <c r="F284" s="35"/>
      <c r="G284" s="35"/>
      <c r="H284" s="35"/>
      <c r="I284" s="35"/>
      <c r="J284" s="35"/>
      <c r="K284" s="35"/>
    </row>
    <row r="285" spans="1:11" s="3" customFormat="1" ht="108" customHeight="1" outlineLevel="1">
      <c r="A285" s="5"/>
      <c r="B285" s="8" t="str">
        <f t="shared" ca="1" si="19"/>
        <v>2.18.5.</v>
      </c>
      <c r="C285" s="8" t="s">
        <v>315</v>
      </c>
      <c r="D285" s="40"/>
      <c r="E285" s="35"/>
      <c r="F285" s="35"/>
      <c r="G285" s="35"/>
      <c r="H285" s="35"/>
      <c r="I285" s="35"/>
      <c r="J285" s="35"/>
      <c r="K285" s="35"/>
    </row>
    <row r="286" spans="1:11" s="3" customFormat="1" ht="169.5" customHeight="1" outlineLevel="1">
      <c r="A286" s="5"/>
      <c r="B286" s="8" t="str">
        <f t="shared" ca="1" si="19"/>
        <v>2.18.6.</v>
      </c>
      <c r="C286" s="8" t="s">
        <v>316</v>
      </c>
      <c r="D286" s="40"/>
      <c r="E286" s="35"/>
      <c r="F286" s="35"/>
      <c r="G286" s="35"/>
      <c r="H286" s="35"/>
      <c r="I286" s="35"/>
      <c r="J286" s="35"/>
      <c r="K286" s="35"/>
    </row>
    <row r="287" spans="1:11" s="3" customFormat="1" ht="29.1" outlineLevel="1">
      <c r="A287" s="5"/>
      <c r="B287" s="8" t="str">
        <f t="shared" ca="1" si="19"/>
        <v>2.18.7.</v>
      </c>
      <c r="C287" s="8" t="s">
        <v>317</v>
      </c>
      <c r="D287" s="40"/>
      <c r="E287" s="35"/>
      <c r="F287" s="35"/>
      <c r="G287" s="35"/>
      <c r="H287" s="35"/>
      <c r="I287" s="35"/>
      <c r="J287" s="35"/>
      <c r="K287" s="35"/>
    </row>
    <row r="288" spans="1:11" s="3" customFormat="1" ht="212.25" customHeight="1" outlineLevel="1">
      <c r="A288" s="5"/>
      <c r="B288" s="8" t="str">
        <f t="shared" ca="1" si="19"/>
        <v>2.18.8.</v>
      </c>
      <c r="C288" s="8" t="s">
        <v>318</v>
      </c>
      <c r="D288" s="40"/>
      <c r="E288" s="35"/>
      <c r="F288" s="35"/>
      <c r="G288" s="35"/>
      <c r="H288" s="35"/>
      <c r="I288" s="35"/>
      <c r="J288" s="35"/>
      <c r="K288" s="35"/>
    </row>
    <row r="289" spans="1:11" s="3" customFormat="1" ht="17.25" customHeight="1" outlineLevel="1">
      <c r="A289" s="5"/>
      <c r="B289" s="8" t="str">
        <f t="shared" ca="1" si="19"/>
        <v>2.18.9.</v>
      </c>
      <c r="C289" s="8" t="s">
        <v>319</v>
      </c>
      <c r="D289" s="40"/>
      <c r="E289" s="35"/>
      <c r="F289" s="35"/>
      <c r="G289" s="35"/>
      <c r="H289" s="35"/>
      <c r="I289" s="35"/>
      <c r="J289" s="35"/>
      <c r="K289" s="35"/>
    </row>
    <row r="290" spans="1:11" s="3" customFormat="1" ht="138.75" customHeight="1" outlineLevel="1">
      <c r="A290" s="5"/>
      <c r="B290" s="8" t="str">
        <f t="shared" ca="1" si="19"/>
        <v>2.18.10.</v>
      </c>
      <c r="C290" s="8" t="s">
        <v>320</v>
      </c>
      <c r="D290" s="40"/>
      <c r="E290" s="35"/>
      <c r="F290" s="35"/>
      <c r="G290" s="35"/>
      <c r="H290" s="35"/>
      <c r="I290" s="35"/>
      <c r="J290" s="35"/>
      <c r="K290" s="35"/>
    </row>
    <row r="291" spans="1:11" s="3" customFormat="1" ht="138.75" customHeight="1" outlineLevel="1">
      <c r="A291" s="5"/>
      <c r="B291" s="8" t="str">
        <f t="shared" ca="1" si="19"/>
        <v>2.18.11.</v>
      </c>
      <c r="C291" s="8" t="s">
        <v>321</v>
      </c>
      <c r="D291" s="40"/>
      <c r="E291" s="35"/>
      <c r="F291" s="35"/>
      <c r="G291" s="35"/>
      <c r="H291" s="35"/>
      <c r="I291" s="35"/>
      <c r="J291" s="35"/>
      <c r="K291" s="35"/>
    </row>
    <row r="292" spans="1:11" s="3" customFormat="1" outlineLevel="1">
      <c r="A292" s="5"/>
      <c r="B292" s="8" t="str">
        <f t="shared" ca="1" si="19"/>
        <v>2.18.12.</v>
      </c>
      <c r="C292" s="8" t="s">
        <v>322</v>
      </c>
      <c r="D292" s="40"/>
      <c r="E292" s="35"/>
      <c r="F292" s="35"/>
      <c r="G292" s="35"/>
      <c r="H292" s="35"/>
      <c r="I292" s="35"/>
      <c r="J292" s="35"/>
      <c r="K292" s="35"/>
    </row>
    <row r="293" spans="1:11" s="3" customFormat="1" outlineLevel="1">
      <c r="A293" s="5"/>
      <c r="B293" s="8" t="str">
        <f t="shared" ca="1" si="19"/>
        <v>2.18.13.</v>
      </c>
      <c r="C293" s="8" t="s">
        <v>323</v>
      </c>
      <c r="D293" s="40"/>
      <c r="E293" s="35"/>
      <c r="F293" s="35"/>
      <c r="G293" s="35"/>
      <c r="H293" s="35"/>
      <c r="I293" s="35"/>
      <c r="J293" s="35"/>
      <c r="K293" s="35"/>
    </row>
    <row r="294" spans="1:11" s="3" customFormat="1" ht="29.1" outlineLevel="1">
      <c r="A294" s="5"/>
      <c r="B294" s="8" t="str">
        <f t="shared" ca="1" si="19"/>
        <v>2.18.14.</v>
      </c>
      <c r="C294" s="8" t="s">
        <v>324</v>
      </c>
      <c r="D294" s="40"/>
      <c r="E294" s="35"/>
      <c r="F294" s="35"/>
      <c r="G294" s="35"/>
      <c r="H294" s="35"/>
      <c r="I294" s="35"/>
      <c r="J294" s="35"/>
      <c r="K294" s="35"/>
    </row>
    <row r="295" spans="1:11" s="3" customFormat="1" ht="29.1" outlineLevel="1">
      <c r="A295" s="5"/>
      <c r="B295" s="8" t="str">
        <f t="shared" ca="1" si="19"/>
        <v>2.18.15.</v>
      </c>
      <c r="C295" s="8" t="s">
        <v>325</v>
      </c>
      <c r="D295" s="40"/>
      <c r="E295" s="35"/>
      <c r="F295" s="35"/>
      <c r="G295" s="35"/>
      <c r="H295" s="35"/>
      <c r="I295" s="35"/>
      <c r="J295" s="35"/>
      <c r="K295" s="35"/>
    </row>
    <row r="296" spans="1:11" s="3" customFormat="1">
      <c r="A296" s="5" t="s">
        <v>4</v>
      </c>
      <c r="B296" s="16" t="str">
        <f ca="1">IF(LEN(A296) = 0,
IF(LEN(OFFSET(A296, -1, 0)) &lt; 2,
LEFT("tęsiam", 0) &amp; IF(LEN(OFFSET(B296, -1, 0)) - LEN(SUBSTITUTE(OFFSET(B296, -1, 0), ".", "")) = 1, VALUE(SUBSTITUTE(OFFSET(B296, -1, 0), ".", "")) + 1 &amp; ".", LEFT(OFFSET(B296, -1, 0), FIND("@", SUBSTITUTE(OFFSET(B296, -1, 0), ".", "@", LEN(OFFSET(B296, -1, 0)) - LEN(SUBSTITUTE(OFFSET(B296, -1, 0), ".", "")) - 1))) &amp; VALUE(SUBSTITUTE(MID(OFFSET(B296, -1, 0), FIND("@", SUBSTITUTE(OFFSET(B296, -1, 0), ".", "@", LEN(OFFSET(B296, -1, 0)) - LEN(SUBSTITUTE(OFFSET(B296, -1, 0), ".", "")) - 1)), 99), ".", "")) + 1 &amp; "."),
LEFT("gilyn", 0) &amp; OFFSET(B296, -1, 0) &amp; "1."),
IF(VALUE(LEFT(A296, 1)) = 1,
LEFT("pats pirmas lygis", 0) &amp; VALUE(LEFT(OFFSET(B296, -1, 0), FIND(".", OFFSET(B296, -1, 0)) - 1) + 1) &amp; ".",
IF(IF(LEN(OFFSET(A296, -1, 0)) = 0, 99, VALUE(LEFT(OFFSET(A296, -1, 0), 1))) &gt; VALUE(LEFT(A296, 1)),
LEFT("aukštesnis lygis", 0) &amp; LEFT(OFFSET(B296, -1, 0), FIND("@", SUBSTITUTE(OFFSET(B296, -1, 0), ".", "@", VALUE(LEFT(A296, 1)) - 1))) &amp; VALUE(MID(OFFSET(B296, -1, 0), FIND("@", SUBSTITUTE(OFFSET(B296, -1, 0), ".", "@", VALUE(LEFT(A296, 1)) - 1)) + 1, FIND("@", SUBSTITUTE(OFFSET(B296, -1, 0), ".", "@", VALUE(LEFT(A296, 1)))) - FIND("@", SUBSTITUTE(OFFSET(B296, -1, 0), ".", "@", VALUE(LEFT(A296, 1)) - 1)) - 1) + 1) &amp; ".",
LEFT("gilyn", 0) &amp; OFFSET(B296, -1, 0) &amp; "1."
)))</f>
        <v>2.19.</v>
      </c>
      <c r="C296" s="16" t="s">
        <v>326</v>
      </c>
      <c r="D296" s="39"/>
      <c r="E296" s="35"/>
      <c r="F296" s="35"/>
      <c r="G296" s="35"/>
      <c r="H296" s="35"/>
      <c r="I296" s="35"/>
      <c r="J296" s="35"/>
      <c r="K296" s="35"/>
    </row>
    <row r="297" spans="1:11" s="3" customFormat="1" outlineLevel="1">
      <c r="A297" s="5"/>
      <c r="B297" s="8" t="str">
        <f t="shared" ca="1" si="19"/>
        <v>2.19.1.</v>
      </c>
      <c r="C297" s="8" t="s">
        <v>327</v>
      </c>
      <c r="D297" s="40"/>
      <c r="E297" s="35"/>
      <c r="F297" s="35"/>
      <c r="G297" s="35"/>
      <c r="H297" s="35"/>
      <c r="I297" s="35"/>
      <c r="J297" s="35"/>
      <c r="K297" s="35"/>
    </row>
    <row r="298" spans="1:11" s="3" customFormat="1" outlineLevel="1">
      <c r="A298" s="5"/>
      <c r="B298" s="8" t="str">
        <f t="shared" ca="1" si="19"/>
        <v>2.19.2.</v>
      </c>
      <c r="C298" s="8" t="s">
        <v>328</v>
      </c>
      <c r="D298" s="40"/>
      <c r="E298" s="35"/>
      <c r="F298" s="35"/>
      <c r="G298" s="35"/>
      <c r="H298" s="35"/>
      <c r="I298" s="35"/>
      <c r="J298" s="35"/>
      <c r="K298" s="35"/>
    </row>
    <row r="299" spans="1:11" s="3" customFormat="1" outlineLevel="1">
      <c r="A299" s="5"/>
      <c r="B299" s="8" t="str">
        <f t="shared" ca="1" si="19"/>
        <v>2.19.3.</v>
      </c>
      <c r="C299" s="8" t="s">
        <v>329</v>
      </c>
      <c r="D299" s="40"/>
      <c r="E299" s="35"/>
      <c r="F299" s="35"/>
      <c r="G299" s="35"/>
      <c r="H299" s="35"/>
      <c r="I299" s="35"/>
      <c r="J299" s="35"/>
      <c r="K299" s="35"/>
    </row>
    <row r="300" spans="1:11" s="3" customFormat="1" outlineLevel="1">
      <c r="A300" s="5"/>
      <c r="B300" s="8" t="str">
        <f t="shared" ca="1" si="19"/>
        <v>2.19.4.</v>
      </c>
      <c r="C300" s="8" t="s">
        <v>330</v>
      </c>
      <c r="D300" s="40"/>
      <c r="E300" s="35"/>
      <c r="F300" s="35"/>
      <c r="G300" s="35"/>
      <c r="H300" s="35"/>
      <c r="I300" s="35"/>
      <c r="J300" s="35"/>
      <c r="K300" s="35"/>
    </row>
    <row r="301" spans="1:11" s="3" customFormat="1" outlineLevel="1">
      <c r="A301" s="5"/>
      <c r="B301" s="8" t="str">
        <f t="shared" ca="1" si="19"/>
        <v>2.19.5.</v>
      </c>
      <c r="C301" s="8" t="s">
        <v>331</v>
      </c>
      <c r="D301" s="40"/>
      <c r="E301" s="35"/>
      <c r="F301" s="35"/>
      <c r="G301" s="35"/>
      <c r="H301" s="35"/>
      <c r="I301" s="35"/>
      <c r="J301" s="35"/>
      <c r="K301" s="35"/>
    </row>
    <row r="302" spans="1:11" s="3" customFormat="1" outlineLevel="1">
      <c r="A302" s="5"/>
      <c r="B302" s="8" t="str">
        <f t="shared" ca="1" si="19"/>
        <v>2.19.6.</v>
      </c>
      <c r="C302" s="8" t="s">
        <v>332</v>
      </c>
      <c r="D302" s="40"/>
      <c r="E302" s="35"/>
      <c r="F302" s="35"/>
      <c r="G302" s="35"/>
      <c r="H302" s="35"/>
      <c r="I302" s="35"/>
      <c r="J302" s="35"/>
      <c r="K302" s="35"/>
    </row>
    <row r="303" spans="1:11" s="3" customFormat="1" outlineLevel="1">
      <c r="A303" s="5"/>
      <c r="B303" s="8" t="str">
        <f t="shared" ca="1" si="19"/>
        <v>2.19.7.</v>
      </c>
      <c r="C303" s="8" t="s">
        <v>333</v>
      </c>
      <c r="D303" s="40"/>
      <c r="E303" s="35"/>
      <c r="F303" s="35"/>
      <c r="G303" s="35"/>
      <c r="H303" s="35"/>
      <c r="I303" s="35"/>
      <c r="J303" s="35"/>
      <c r="K303" s="35"/>
    </row>
    <row r="304" spans="1:11" s="3" customFormat="1" outlineLevel="1">
      <c r="A304" s="5"/>
      <c r="B304" s="8" t="str">
        <f t="shared" ca="1" si="19"/>
        <v>2.19.8.</v>
      </c>
      <c r="C304" s="8" t="s">
        <v>334</v>
      </c>
      <c r="D304" s="40"/>
      <c r="E304" s="35"/>
      <c r="F304" s="35"/>
      <c r="G304" s="35"/>
      <c r="H304" s="35"/>
      <c r="I304" s="35"/>
      <c r="J304" s="35"/>
      <c r="K304" s="35"/>
    </row>
    <row r="305" spans="1:11" s="3" customFormat="1" outlineLevel="1">
      <c r="A305" s="5"/>
      <c r="B305" s="8" t="str">
        <f t="shared" ca="1" si="19"/>
        <v>2.19.9.</v>
      </c>
      <c r="C305" s="8" t="s">
        <v>335</v>
      </c>
      <c r="D305" s="40"/>
      <c r="E305" s="35"/>
      <c r="F305" s="35"/>
      <c r="G305" s="35"/>
      <c r="H305" s="35"/>
      <c r="I305" s="35"/>
      <c r="J305" s="35"/>
      <c r="K305" s="35"/>
    </row>
    <row r="306" spans="1:11" s="2" customFormat="1" outlineLevel="1">
      <c r="A306" s="5"/>
      <c r="B306" s="8" t="str">
        <f ca="1">IF(LEN(A306) = 0,
IF(LEN(OFFSET(A306, -1, 0)) &lt; 2,
LEFT("tęsiam", 0) &amp; IF(LEN(OFFSET(B306, -1, 0)) - LEN(SUBSTITUTE(OFFSET(B306, -1, 0), ".", "")) = 1, VALUE(SUBSTITUTE(OFFSET(B306, -1, 0), ".", "")) + 1 &amp; ".", LEFT(OFFSET(B306, -1, 0), FIND("@", SUBSTITUTE(OFFSET(B306, -1, 0), ".", "@", LEN(OFFSET(B306, -1, 0)) - LEN(SUBSTITUTE(OFFSET(B306, -1, 0), ".", "")) - 1))) &amp; VALUE(SUBSTITUTE(MID(OFFSET(B306, -1, 0), FIND("@", SUBSTITUTE(OFFSET(B306, -1, 0), ".", "@", LEN(OFFSET(B306, -1, 0)) - LEN(SUBSTITUTE(OFFSET(B306, -1, 0), ".", "")) - 1)), 99), ".", "")) + 1 &amp; "."),
LEFT("gilyn", 0) &amp; OFFSET(B306, -1, 0) &amp; "1."),
IF(VALUE(LEFT(A306, 1)) = 1,
LEFT("pats pirmas lygis", 0) &amp; VALUE(LEFT(OFFSET(B306, -1, 0), FIND(".", OFFSET(B306, -1, 0)) - 1) + 1) &amp; ".",
IF(IF(LEN(OFFSET(A306, -1, 0)) = 0, 99, VALUE(LEFT(OFFSET(A306, -1, 0), 1))) &gt; VALUE(LEFT(A306, 1)),
LEFT("aukštesnis lygis", 0) &amp; LEFT(OFFSET(B306, -1, 0), FIND("@", SUBSTITUTE(OFFSET(B306, -1, 0), ".", "@", VALUE(LEFT(A306, 1)) - 1))) &amp; VALUE(MID(OFFSET(B306, -1, 0), FIND("@", SUBSTITUTE(OFFSET(B306, -1, 0), ".", "@", VALUE(LEFT(A306, 1)) - 1)) + 1, FIND("@", SUBSTITUTE(OFFSET(B306, -1, 0), ".", "@", VALUE(LEFT(A306, 1)))) - FIND("@", SUBSTITUTE(OFFSET(B306, -1, 0), ".", "@", VALUE(LEFT(A306, 1)) - 1)) - 1) + 1) &amp; ".",
LEFT("gilyn", 0) &amp; OFFSET(B306, -1, 0) &amp; "1."
)))</f>
        <v>2.19.10.</v>
      </c>
      <c r="C306" s="8" t="s">
        <v>336</v>
      </c>
      <c r="D306" s="40"/>
      <c r="E306" s="34"/>
      <c r="F306" s="34"/>
      <c r="G306" s="34"/>
      <c r="H306" s="34"/>
      <c r="I306" s="34"/>
      <c r="J306" s="34"/>
      <c r="K306" s="34"/>
    </row>
    <row r="307" spans="1:11" s="2" customFormat="1" outlineLevel="1">
      <c r="A307" s="5"/>
      <c r="B307" s="8" t="str">
        <f t="shared" ref="B307:B319" ca="1" si="20">IF(LEN(A307) = 0,
IF(LEN(OFFSET(A307, -1, 0)) &lt; 2,
LEFT("tęsiam", 0) &amp; IF(LEN(OFFSET(B307, -1, 0)) - LEN(SUBSTITUTE(OFFSET(B307, -1, 0), ".", "")) = 1, VALUE(SUBSTITUTE(OFFSET(B307, -1, 0), ".", "")) + 1 &amp; ".", LEFT(OFFSET(B307, -1, 0), FIND("@", SUBSTITUTE(OFFSET(B307, -1, 0), ".", "@", LEN(OFFSET(B307, -1, 0)) - LEN(SUBSTITUTE(OFFSET(B307, -1, 0), ".", "")) - 1))) &amp; VALUE(SUBSTITUTE(MID(OFFSET(B307, -1, 0), FIND("@", SUBSTITUTE(OFFSET(B307, -1, 0), ".", "@", LEN(OFFSET(B307, -1, 0)) - LEN(SUBSTITUTE(OFFSET(B307, -1, 0), ".", "")) - 1)), 99), ".", "")) + 1 &amp; "."),
LEFT("gilyn", 0) &amp; OFFSET(B307, -1, 0) &amp; "1."),
IF(VALUE(LEFT(A307, 1)) = 1,
LEFT("pats pirmas lygis", 0) &amp; VALUE(LEFT(OFFSET(B307, -1, 0), FIND(".", OFFSET(B307, -1, 0)) - 1) + 1) &amp; ".",
IF(IF(LEN(OFFSET(A307, -1, 0)) = 0, 99, VALUE(LEFT(OFFSET(A307, -1, 0), 1))) &gt; VALUE(LEFT(A307, 1)),
LEFT("aukštesnis lygis", 0) &amp; LEFT(OFFSET(B307, -1, 0), FIND("@", SUBSTITUTE(OFFSET(B307, -1, 0), ".", "@", VALUE(LEFT(A307, 1)) - 1))) &amp; VALUE(MID(OFFSET(B307, -1, 0), FIND("@", SUBSTITUTE(OFFSET(B307, -1, 0), ".", "@", VALUE(LEFT(A307, 1)) - 1)) + 1, FIND("@", SUBSTITUTE(OFFSET(B307, -1, 0), ".", "@", VALUE(LEFT(A307, 1)))) - FIND("@", SUBSTITUTE(OFFSET(B307, -1, 0), ".", "@", VALUE(LEFT(A307, 1)) - 1)) - 1) + 1) &amp; ".",
LEFT("gilyn", 0) &amp; OFFSET(B307, -1, 0) &amp; "1."
)))</f>
        <v>2.19.11.</v>
      </c>
      <c r="C307" s="8" t="s">
        <v>337</v>
      </c>
      <c r="D307" s="40"/>
      <c r="E307" s="34"/>
      <c r="F307" s="34"/>
      <c r="G307" s="34"/>
      <c r="H307" s="34"/>
      <c r="I307" s="34"/>
      <c r="J307" s="34"/>
      <c r="K307" s="34"/>
    </row>
    <row r="308" spans="1:11" s="2" customFormat="1" outlineLevel="1">
      <c r="A308" s="5"/>
      <c r="B308" s="8" t="str">
        <f t="shared" ca="1" si="20"/>
        <v>2.19.12.</v>
      </c>
      <c r="C308" s="8" t="s">
        <v>338</v>
      </c>
      <c r="D308" s="40"/>
      <c r="E308" s="34"/>
      <c r="F308" s="34"/>
      <c r="G308" s="34"/>
      <c r="H308" s="34"/>
      <c r="I308" s="34"/>
      <c r="J308" s="34"/>
      <c r="K308" s="34"/>
    </row>
    <row r="309" spans="1:11" s="2" customFormat="1" ht="29.1" outlineLevel="1">
      <c r="A309" s="5"/>
      <c r="B309" s="8" t="str">
        <f t="shared" ca="1" si="20"/>
        <v>2.19.13.</v>
      </c>
      <c r="C309" s="8" t="s">
        <v>339</v>
      </c>
      <c r="D309" s="40"/>
      <c r="E309" s="34"/>
      <c r="F309" s="34"/>
      <c r="G309" s="34"/>
      <c r="H309" s="34"/>
      <c r="I309" s="34"/>
      <c r="J309" s="34"/>
      <c r="K309" s="34"/>
    </row>
    <row r="310" spans="1:11" s="2" customFormat="1" outlineLevel="1">
      <c r="A310" s="5"/>
      <c r="B310" s="8" t="str">
        <f t="shared" ca="1" si="20"/>
        <v>2.19.14.</v>
      </c>
      <c r="C310" s="8" t="s">
        <v>340</v>
      </c>
      <c r="D310" s="40"/>
      <c r="E310" s="34"/>
      <c r="F310" s="34"/>
      <c r="G310" s="34"/>
      <c r="H310" s="34"/>
      <c r="I310" s="34"/>
      <c r="J310" s="34"/>
      <c r="K310" s="34"/>
    </row>
    <row r="311" spans="1:11" s="2" customFormat="1" ht="29.1" outlineLevel="1">
      <c r="A311" s="5"/>
      <c r="B311" s="8" t="str">
        <f t="shared" ca="1" si="20"/>
        <v>2.19.15.</v>
      </c>
      <c r="C311" s="8" t="s">
        <v>341</v>
      </c>
      <c r="D311" s="40"/>
      <c r="E311" s="34"/>
      <c r="F311" s="34"/>
      <c r="G311" s="34"/>
      <c r="H311" s="34"/>
      <c r="I311" s="34"/>
      <c r="J311" s="34"/>
      <c r="K311" s="34"/>
    </row>
    <row r="312" spans="1:11" s="2" customFormat="1" outlineLevel="1">
      <c r="A312" s="5"/>
      <c r="B312" s="8" t="str">
        <f t="shared" ca="1" si="20"/>
        <v>2.19.16.</v>
      </c>
      <c r="C312" s="8" t="s">
        <v>342</v>
      </c>
      <c r="D312" s="40"/>
      <c r="E312" s="34"/>
      <c r="F312" s="34"/>
      <c r="G312" s="34"/>
      <c r="H312" s="34"/>
      <c r="I312" s="34"/>
      <c r="J312" s="34"/>
      <c r="K312" s="34"/>
    </row>
    <row r="313" spans="1:11" s="2" customFormat="1" outlineLevel="1">
      <c r="A313" s="5"/>
      <c r="B313" s="8" t="str">
        <f t="shared" ca="1" si="20"/>
        <v>2.19.17.</v>
      </c>
      <c r="C313" s="8" t="s">
        <v>343</v>
      </c>
      <c r="D313" s="40"/>
      <c r="E313" s="34"/>
      <c r="F313" s="34"/>
      <c r="G313" s="34"/>
      <c r="H313" s="34"/>
      <c r="I313" s="34"/>
      <c r="J313" s="34"/>
      <c r="K313" s="34"/>
    </row>
    <row r="314" spans="1:11" s="2" customFormat="1" ht="29.1" outlineLevel="1">
      <c r="A314" s="5"/>
      <c r="B314" s="8" t="str">
        <f t="shared" ca="1" si="20"/>
        <v>2.19.18.</v>
      </c>
      <c r="C314" s="8" t="s">
        <v>344</v>
      </c>
      <c r="D314" s="40"/>
      <c r="E314" s="34"/>
      <c r="F314" s="34"/>
      <c r="G314" s="34"/>
      <c r="H314" s="34"/>
      <c r="I314" s="34"/>
      <c r="J314" s="34"/>
      <c r="K314" s="34"/>
    </row>
    <row r="315" spans="1:11" s="2" customFormat="1" outlineLevel="1">
      <c r="A315" s="5"/>
      <c r="B315" s="8" t="str">
        <f t="shared" ca="1" si="20"/>
        <v>2.19.19.</v>
      </c>
      <c r="C315" s="8" t="s">
        <v>345</v>
      </c>
      <c r="D315" s="40"/>
      <c r="E315" s="34"/>
      <c r="F315" s="34"/>
      <c r="G315" s="34"/>
      <c r="H315" s="34"/>
      <c r="I315" s="34"/>
      <c r="J315" s="34"/>
      <c r="K315" s="34"/>
    </row>
    <row r="316" spans="1:11" s="2" customFormat="1" ht="174" outlineLevel="1">
      <c r="A316" s="5"/>
      <c r="B316" s="8" t="str">
        <f t="shared" ca="1" si="20"/>
        <v>2.19.20.</v>
      </c>
      <c r="C316" s="8" t="s">
        <v>346</v>
      </c>
      <c r="D316" s="40"/>
      <c r="E316" s="34"/>
      <c r="F316" s="34"/>
      <c r="G316" s="34"/>
      <c r="H316" s="34"/>
      <c r="I316" s="34"/>
      <c r="J316" s="34"/>
      <c r="K316" s="34"/>
    </row>
    <row r="317" spans="1:11" s="2" customFormat="1" ht="87" outlineLevel="1">
      <c r="A317" s="5"/>
      <c r="B317" s="8" t="str">
        <f t="shared" ca="1" si="20"/>
        <v>2.19.21.</v>
      </c>
      <c r="C317" s="8" t="s">
        <v>347</v>
      </c>
      <c r="D317" s="40"/>
      <c r="E317" s="34"/>
      <c r="F317" s="34"/>
      <c r="G317" s="34"/>
      <c r="H317" s="34"/>
      <c r="I317" s="34"/>
      <c r="J317" s="34"/>
      <c r="K317" s="34"/>
    </row>
    <row r="318" spans="1:11" s="2" customFormat="1" ht="29.1" outlineLevel="1">
      <c r="A318" s="5"/>
      <c r="B318" s="8" t="str">
        <f t="shared" ca="1" si="20"/>
        <v>2.19.22.</v>
      </c>
      <c r="C318" s="8" t="s">
        <v>348</v>
      </c>
      <c r="D318" s="40"/>
      <c r="E318" s="34"/>
      <c r="F318" s="34"/>
      <c r="G318" s="34"/>
      <c r="H318" s="34"/>
      <c r="I318" s="34"/>
      <c r="J318" s="34"/>
      <c r="K318" s="34"/>
    </row>
    <row r="319" spans="1:11" s="2" customFormat="1" outlineLevel="1">
      <c r="A319" s="5"/>
      <c r="B319" s="8" t="str">
        <f t="shared" ca="1" si="20"/>
        <v>2.19.23.</v>
      </c>
      <c r="C319" s="8" t="s">
        <v>349</v>
      </c>
      <c r="D319" s="40"/>
      <c r="E319" s="34"/>
      <c r="F319" s="34"/>
      <c r="G319" s="34"/>
      <c r="H319" s="34"/>
      <c r="I319" s="34"/>
      <c r="J319" s="34"/>
      <c r="K319" s="34"/>
    </row>
    <row r="320" spans="1:11" s="2" customFormat="1">
      <c r="A320" s="5" t="s">
        <v>4</v>
      </c>
      <c r="B320" s="16" t="str">
        <f t="shared" ref="B320:B330" ca="1" si="21">IF(LEN(A320) = 0,
IF(LEN(OFFSET(A320, -1, 0)) &lt; 2,
LEFT("tęsiam", 0) &amp; IF(LEN(OFFSET(B320, -1, 0)) - LEN(SUBSTITUTE(OFFSET(B320, -1, 0), ".", "")) = 1, VALUE(SUBSTITUTE(OFFSET(B320, -1, 0), ".", "")) + 1 &amp; ".", LEFT(OFFSET(B320, -1, 0), FIND("@", SUBSTITUTE(OFFSET(B320, -1, 0), ".", "@", LEN(OFFSET(B320, -1, 0)) - LEN(SUBSTITUTE(OFFSET(B320, -1, 0), ".", "")) - 1))) &amp; VALUE(SUBSTITUTE(MID(OFFSET(B320, -1, 0), FIND("@", SUBSTITUTE(OFFSET(B320, -1, 0), ".", "@", LEN(OFFSET(B320, -1, 0)) - LEN(SUBSTITUTE(OFFSET(B320, -1, 0), ".", "")) - 1)), 99), ".", "")) + 1 &amp; "."),
LEFT("gilyn", 0) &amp; OFFSET(B320, -1, 0) &amp; "1."),
IF(VALUE(LEFT(A320, 1)) = 1,
LEFT("pats pirmas lygis", 0) &amp; VALUE(LEFT(OFFSET(B320, -1, 0), FIND(".", OFFSET(B320, -1, 0)) - 1) + 1) &amp; ".",
IF(IF(LEN(OFFSET(A320, -1, 0)) = 0, 99, VALUE(LEFT(OFFSET(A320, -1, 0), 1))) &gt; VALUE(LEFT(A320, 1)),
LEFT("aukštesnis lygis", 0) &amp; LEFT(OFFSET(B320, -1, 0), FIND("@", SUBSTITUTE(OFFSET(B320, -1, 0), ".", "@", VALUE(LEFT(A320, 1)) - 1))) &amp; VALUE(MID(OFFSET(B320, -1, 0), FIND("@", SUBSTITUTE(OFFSET(B320, -1, 0), ".", "@", VALUE(LEFT(A320, 1)) - 1)) + 1, FIND("@", SUBSTITUTE(OFFSET(B320, -1, 0), ".", "@", VALUE(LEFT(A320, 1)))) - FIND("@", SUBSTITUTE(OFFSET(B320, -1, 0), ".", "@", VALUE(LEFT(A320, 1)) - 1)) - 1) + 1) &amp; ".",
LEFT("gilyn", 0) &amp; OFFSET(B320, -1, 0) &amp; "1."
)))</f>
        <v>2.20.</v>
      </c>
      <c r="C320" s="16" t="s">
        <v>350</v>
      </c>
      <c r="D320" s="39"/>
      <c r="E320" s="34"/>
      <c r="F320" s="34"/>
      <c r="G320" s="34"/>
      <c r="H320" s="34"/>
      <c r="I320" s="34"/>
      <c r="J320" s="34"/>
      <c r="K320" s="34"/>
    </row>
    <row r="321" spans="1:11" s="3" customFormat="1" outlineLevel="1">
      <c r="A321" s="5"/>
      <c r="B321" s="8" t="str">
        <f t="shared" ca="1" si="21"/>
        <v>2.20.1.</v>
      </c>
      <c r="C321" s="8" t="s">
        <v>351</v>
      </c>
      <c r="D321" s="40"/>
      <c r="E321" s="35"/>
      <c r="F321" s="35"/>
      <c r="G321" s="35"/>
      <c r="H321" s="35"/>
      <c r="I321" s="35"/>
      <c r="J321" s="35"/>
      <c r="K321" s="35"/>
    </row>
    <row r="322" spans="1:11" s="3" customFormat="1" ht="43.5" outlineLevel="1">
      <c r="A322" s="5"/>
      <c r="B322" s="8" t="str">
        <f t="shared" ca="1" si="21"/>
        <v>2.20.2.</v>
      </c>
      <c r="C322" s="8" t="s">
        <v>352</v>
      </c>
      <c r="D322" s="40"/>
      <c r="E322" s="35"/>
      <c r="F322" s="35"/>
      <c r="G322" s="35"/>
      <c r="H322" s="35"/>
      <c r="I322" s="35"/>
      <c r="J322" s="35"/>
      <c r="K322" s="35"/>
    </row>
    <row r="323" spans="1:11" s="3" customFormat="1" outlineLevel="1">
      <c r="A323" s="5"/>
      <c r="B323" s="8" t="str">
        <f t="shared" ca="1" si="21"/>
        <v>2.20.3.</v>
      </c>
      <c r="C323" s="8" t="s">
        <v>353</v>
      </c>
      <c r="D323" s="40"/>
      <c r="E323" s="35"/>
      <c r="F323" s="35"/>
      <c r="G323" s="35"/>
      <c r="H323" s="35"/>
      <c r="I323" s="35"/>
      <c r="J323" s="35"/>
      <c r="K323" s="35"/>
    </row>
    <row r="324" spans="1:11" s="3" customFormat="1" ht="17.25" customHeight="1" outlineLevel="1">
      <c r="A324" s="5"/>
      <c r="B324" s="8" t="str">
        <f t="shared" ca="1" si="21"/>
        <v>2.20.4.</v>
      </c>
      <c r="C324" s="8" t="s">
        <v>354</v>
      </c>
      <c r="D324" s="40"/>
      <c r="E324" s="35"/>
      <c r="F324" s="35"/>
      <c r="G324" s="35"/>
      <c r="H324" s="35"/>
      <c r="I324" s="35"/>
      <c r="J324" s="35"/>
      <c r="K324" s="35"/>
    </row>
    <row r="325" spans="1:11" s="3" customFormat="1">
      <c r="A325" s="5" t="s">
        <v>4</v>
      </c>
      <c r="B325" s="16" t="str">
        <f t="shared" ca="1" si="21"/>
        <v>2.21.</v>
      </c>
      <c r="C325" s="16" t="s">
        <v>355</v>
      </c>
      <c r="D325" s="39"/>
      <c r="E325" s="35"/>
      <c r="F325" s="35"/>
      <c r="G325" s="35"/>
      <c r="H325" s="35"/>
      <c r="I325" s="35"/>
      <c r="J325" s="35"/>
      <c r="K325" s="35"/>
    </row>
    <row r="326" spans="1:11" s="3" customFormat="1" ht="43.5" outlineLevel="1">
      <c r="A326" s="5"/>
      <c r="B326" s="8" t="str">
        <f t="shared" ca="1" si="21"/>
        <v>2.21.1.</v>
      </c>
      <c r="C326" s="8" t="s">
        <v>356</v>
      </c>
      <c r="D326" s="40"/>
      <c r="E326" s="35"/>
      <c r="F326" s="35"/>
      <c r="G326" s="35"/>
      <c r="H326" s="35"/>
      <c r="I326" s="35"/>
      <c r="J326" s="35"/>
      <c r="K326" s="35"/>
    </row>
    <row r="327" spans="1:11" s="3" customFormat="1" outlineLevel="1">
      <c r="A327" s="5"/>
      <c r="B327" s="8" t="str">
        <f t="shared" ca="1" si="21"/>
        <v>2.21.2.</v>
      </c>
      <c r="C327" s="8" t="s">
        <v>357</v>
      </c>
      <c r="D327" s="40"/>
      <c r="E327" s="35"/>
      <c r="F327" s="35"/>
      <c r="G327" s="35"/>
      <c r="H327" s="35"/>
      <c r="I327" s="35"/>
      <c r="J327" s="35"/>
      <c r="K327" s="35"/>
    </row>
    <row r="328" spans="1:11" s="3" customFormat="1" outlineLevel="1">
      <c r="A328" s="5"/>
      <c r="B328" s="8" t="str">
        <f t="shared" ca="1" si="21"/>
        <v>2.21.3.</v>
      </c>
      <c r="C328" s="8" t="s">
        <v>358</v>
      </c>
      <c r="D328" s="40"/>
      <c r="E328" s="35"/>
      <c r="F328" s="35"/>
      <c r="G328" s="35"/>
      <c r="H328" s="35"/>
      <c r="I328" s="35"/>
      <c r="J328" s="35"/>
      <c r="K328" s="35"/>
    </row>
    <row r="329" spans="1:11" s="2" customFormat="1" ht="29.1" outlineLevel="1">
      <c r="A329" s="5"/>
      <c r="B329" s="8" t="str">
        <f t="shared" ca="1" si="21"/>
        <v>2.21.4.</v>
      </c>
      <c r="C329" s="8" t="s">
        <v>359</v>
      </c>
      <c r="D329" s="40"/>
      <c r="E329" s="34"/>
      <c r="F329" s="34"/>
      <c r="G329" s="34"/>
      <c r="H329" s="34"/>
      <c r="I329" s="34"/>
      <c r="J329" s="34"/>
      <c r="K329" s="34"/>
    </row>
    <row r="330" spans="1:11" s="3" customFormat="1">
      <c r="A330" s="5" t="s">
        <v>4</v>
      </c>
      <c r="B330" s="16" t="str">
        <f t="shared" ca="1" si="21"/>
        <v>2.22.</v>
      </c>
      <c r="C330" s="16" t="s">
        <v>360</v>
      </c>
      <c r="D330" s="39"/>
      <c r="E330" s="35"/>
      <c r="F330" s="35"/>
      <c r="G330" s="35"/>
      <c r="H330" s="35"/>
      <c r="I330" s="35"/>
      <c r="J330" s="35"/>
      <c r="K330" s="35"/>
    </row>
    <row r="331" spans="1:11" s="2" customFormat="1" ht="18.75" customHeight="1" outlineLevel="1">
      <c r="A331" s="5"/>
      <c r="B331" s="8" t="str">
        <f t="shared" ref="B331:B342" ca="1" si="22">IF(LEN(A331) = 0,
IF(LEN(OFFSET(A331, -1, 0)) &lt; 2,
LEFT("tęsiam", 0) &amp; IF(LEN(OFFSET(B331, -1, 0)) - LEN(SUBSTITUTE(OFFSET(B331, -1, 0), ".", "")) = 1, VALUE(SUBSTITUTE(OFFSET(B331, -1, 0), ".", "")) + 1 &amp; ".", LEFT(OFFSET(B331, -1, 0), FIND("@", SUBSTITUTE(OFFSET(B331, -1, 0), ".", "@", LEN(OFFSET(B331, -1, 0)) - LEN(SUBSTITUTE(OFFSET(B331, -1, 0), ".", "")) - 1))) &amp; VALUE(SUBSTITUTE(MID(OFFSET(B331, -1, 0), FIND("@", SUBSTITUTE(OFFSET(B331, -1, 0), ".", "@", LEN(OFFSET(B331, -1, 0)) - LEN(SUBSTITUTE(OFFSET(B331, -1, 0), ".", "")) - 1)), 99), ".", "")) + 1 &amp; "."),
LEFT("gilyn", 0) &amp; OFFSET(B331, -1, 0) &amp; "1."),
IF(VALUE(LEFT(A331, 1)) = 1,
LEFT("pats pirmas lygis", 0) &amp; VALUE(LEFT(OFFSET(B331, -1, 0), FIND(".", OFFSET(B331, -1, 0)) - 1) + 1) &amp; ".",
IF(IF(LEN(OFFSET(A331, -1, 0)) = 0, 99, VALUE(LEFT(OFFSET(A331, -1, 0), 1))) &gt; VALUE(LEFT(A331, 1)),
LEFT("aukštesnis lygis", 0) &amp; LEFT(OFFSET(B331, -1, 0), FIND("@", SUBSTITUTE(OFFSET(B331, -1, 0), ".", "@", VALUE(LEFT(A331, 1)) - 1))) &amp; VALUE(MID(OFFSET(B331, -1, 0), FIND("@", SUBSTITUTE(OFFSET(B331, -1, 0), ".", "@", VALUE(LEFT(A331, 1)) - 1)) + 1, FIND("@", SUBSTITUTE(OFFSET(B331, -1, 0), ".", "@", VALUE(LEFT(A331, 1)))) - FIND("@", SUBSTITUTE(OFFSET(B331, -1, 0), ".", "@", VALUE(LEFT(A331, 1)) - 1)) - 1) + 1) &amp; ".",
LEFT("gilyn", 0) &amp; OFFSET(B331, -1, 0) &amp; "1."
)))</f>
        <v>2.22.1.</v>
      </c>
      <c r="C331" s="8" t="s">
        <v>361</v>
      </c>
      <c r="D331" s="40"/>
      <c r="E331" s="34"/>
      <c r="F331" s="34"/>
      <c r="G331" s="34"/>
      <c r="H331" s="34"/>
      <c r="I331" s="34"/>
      <c r="J331" s="34"/>
      <c r="K331" s="34"/>
    </row>
    <row r="332" spans="1:11" s="2" customFormat="1" ht="63.75" customHeight="1" outlineLevel="1">
      <c r="A332" s="5"/>
      <c r="B332" s="8" t="str">
        <f t="shared" ca="1" si="22"/>
        <v>2.22.2.</v>
      </c>
      <c r="C332" s="12" t="s">
        <v>362</v>
      </c>
      <c r="D332" s="44"/>
      <c r="E332" s="34"/>
      <c r="F332" s="34"/>
      <c r="G332" s="34"/>
      <c r="H332" s="34"/>
      <c r="I332" s="34"/>
      <c r="J332" s="34"/>
      <c r="K332" s="34"/>
    </row>
    <row r="333" spans="1:11" s="2" customFormat="1" ht="159.6" outlineLevel="1">
      <c r="A333" s="5"/>
      <c r="B333" s="8" t="str">
        <f t="shared" ca="1" si="22"/>
        <v>2.22.3.</v>
      </c>
      <c r="C333" s="8" t="s">
        <v>363</v>
      </c>
      <c r="D333" s="40"/>
      <c r="E333" s="34"/>
      <c r="F333" s="34"/>
      <c r="G333" s="34"/>
      <c r="H333" s="34"/>
      <c r="I333" s="34"/>
      <c r="J333" s="34"/>
      <c r="K333" s="34"/>
    </row>
    <row r="334" spans="1:11" s="2" customFormat="1" ht="275.45" outlineLevel="1">
      <c r="A334" s="5"/>
      <c r="B334" s="8" t="str">
        <f t="shared" ca="1" si="22"/>
        <v>2.22.4.</v>
      </c>
      <c r="C334" s="8" t="s">
        <v>364</v>
      </c>
      <c r="D334" s="40"/>
      <c r="E334" s="34"/>
      <c r="F334" s="34"/>
      <c r="G334" s="34"/>
      <c r="H334" s="34"/>
      <c r="I334" s="34"/>
      <c r="J334" s="34"/>
      <c r="K334" s="34"/>
    </row>
    <row r="335" spans="1:11" s="2" customFormat="1" ht="87" outlineLevel="1">
      <c r="A335" s="5"/>
      <c r="B335" s="8" t="str">
        <f t="shared" ca="1" si="22"/>
        <v>2.22.5.</v>
      </c>
      <c r="C335" s="8" t="s">
        <v>365</v>
      </c>
      <c r="D335" s="40"/>
      <c r="E335" s="34"/>
      <c r="F335" s="34"/>
      <c r="G335" s="34"/>
      <c r="H335" s="34"/>
      <c r="I335" s="34"/>
      <c r="J335" s="34"/>
      <c r="K335" s="34"/>
    </row>
    <row r="336" spans="1:11" s="2" customFormat="1" ht="159.6" outlineLevel="1">
      <c r="A336" s="5"/>
      <c r="B336" s="8" t="str">
        <f t="shared" ca="1" si="22"/>
        <v>2.22.6.</v>
      </c>
      <c r="C336" s="8" t="s">
        <v>366</v>
      </c>
      <c r="D336" s="40"/>
      <c r="E336" s="34"/>
      <c r="F336" s="34"/>
      <c r="G336" s="34"/>
      <c r="H336" s="34"/>
      <c r="I336" s="34"/>
      <c r="J336" s="34"/>
      <c r="K336" s="34"/>
    </row>
    <row r="337" spans="1:11" s="2" customFormat="1" ht="87" outlineLevel="1">
      <c r="A337" s="7"/>
      <c r="B337" s="8" t="str">
        <f t="shared" ca="1" si="22"/>
        <v>2.22.7.</v>
      </c>
      <c r="C337" s="8" t="s">
        <v>367</v>
      </c>
      <c r="D337" s="40"/>
      <c r="E337" s="34"/>
      <c r="F337" s="34"/>
      <c r="G337" s="34"/>
      <c r="H337" s="34"/>
      <c r="I337" s="34"/>
      <c r="J337" s="34"/>
      <c r="K337" s="34"/>
    </row>
    <row r="338" spans="1:11" s="2" customFormat="1">
      <c r="A338" s="5" t="s">
        <v>4</v>
      </c>
      <c r="B338" s="16" t="str">
        <f t="shared" ref="B338" ca="1" si="23">IF(LEN(A338) = 0,
IF(LEN(OFFSET(A338, -1, 0)) &lt; 2,
LEFT("tęsiam", 0) &amp; IF(LEN(OFFSET(B338, -1, 0)) - LEN(SUBSTITUTE(OFFSET(B338, -1, 0), ".", "")) = 1, VALUE(SUBSTITUTE(OFFSET(B338, -1, 0), ".", "")) + 1 &amp; ".", LEFT(OFFSET(B338, -1, 0), FIND("@", SUBSTITUTE(OFFSET(B338, -1, 0), ".", "@", LEN(OFFSET(B338, -1, 0)) - LEN(SUBSTITUTE(OFFSET(B338, -1, 0), ".", "")) - 1))) &amp; VALUE(SUBSTITUTE(MID(OFFSET(B338, -1, 0), FIND("@", SUBSTITUTE(OFFSET(B338, -1, 0), ".", "@", LEN(OFFSET(B338, -1, 0)) - LEN(SUBSTITUTE(OFFSET(B338, -1, 0), ".", "")) - 1)), 99), ".", "")) + 1 &amp; "."),
LEFT("gilyn", 0) &amp; OFFSET(B338, -1, 0) &amp; "1."),
IF(VALUE(LEFT(A338, 1)) = 1,
LEFT("pats pirmas lygis", 0) &amp; VALUE(LEFT(OFFSET(B338, -1, 0), FIND(".", OFFSET(B338, -1, 0)) - 1) + 1) &amp; ".",
IF(IF(LEN(OFFSET(A338, -1, 0)) = 0, 99, VALUE(LEFT(OFFSET(A338, -1, 0), 1))) &gt; VALUE(LEFT(A338, 1)),
LEFT("aukštesnis lygis", 0) &amp; LEFT(OFFSET(B338, -1, 0), FIND("@", SUBSTITUTE(OFFSET(B338, -1, 0), ".", "@", VALUE(LEFT(A338, 1)) - 1))) &amp; VALUE(MID(OFFSET(B338, -1, 0), FIND("@", SUBSTITUTE(OFFSET(B338, -1, 0), ".", "@", VALUE(LEFT(A338, 1)) - 1)) + 1, FIND("@", SUBSTITUTE(OFFSET(B338, -1, 0), ".", "@", VALUE(LEFT(A338, 1)))) - FIND("@", SUBSTITUTE(OFFSET(B338, -1, 0), ".", "@", VALUE(LEFT(A338, 1)) - 1)) - 1) + 1) &amp; ".",
LEFT("gilyn", 0) &amp; OFFSET(B338, -1, 0) &amp; "1."
)))</f>
        <v>2.23.</v>
      </c>
      <c r="C338" s="16" t="s">
        <v>368</v>
      </c>
      <c r="D338" s="39"/>
      <c r="E338" s="34"/>
      <c r="F338" s="34"/>
      <c r="G338" s="34"/>
      <c r="H338" s="34"/>
      <c r="I338" s="34"/>
      <c r="J338" s="34"/>
      <c r="K338" s="34"/>
    </row>
    <row r="339" spans="1:11" s="2" customFormat="1" ht="43.5" outlineLevel="1">
      <c r="A339" s="7"/>
      <c r="B339" s="8" t="str">
        <f t="shared" ref="B339:B341" ca="1" si="24">IF(LEN(A339) = 0,
IF(LEN(OFFSET(A339, -1, 0)) &lt; 2,
LEFT("tęsiam", 0) &amp; IF(LEN(OFFSET(B339, -1, 0)) - LEN(SUBSTITUTE(OFFSET(B339, -1, 0), ".", "")) = 1, VALUE(SUBSTITUTE(OFFSET(B339, -1, 0), ".", "")) + 1 &amp; ".", LEFT(OFFSET(B339, -1, 0), FIND("@", SUBSTITUTE(OFFSET(B339, -1, 0), ".", "@", LEN(OFFSET(B339, -1, 0)) - LEN(SUBSTITUTE(OFFSET(B339, -1, 0), ".", "")) - 1))) &amp; VALUE(SUBSTITUTE(MID(OFFSET(B339, -1, 0), FIND("@", SUBSTITUTE(OFFSET(B339, -1, 0), ".", "@", LEN(OFFSET(B339, -1, 0)) - LEN(SUBSTITUTE(OFFSET(B339, -1, 0), ".", "")) - 1)), 99), ".", "")) + 1 &amp; "."),
LEFT("gilyn", 0) &amp; OFFSET(B339, -1, 0) &amp; "1."),
IF(VALUE(LEFT(A339, 1)) = 1,
LEFT("pats pirmas lygis", 0) &amp; VALUE(LEFT(OFFSET(B339, -1, 0), FIND(".", OFFSET(B339, -1, 0)) - 1) + 1) &amp; ".",
IF(IF(LEN(OFFSET(A339, -1, 0)) = 0, 99, VALUE(LEFT(OFFSET(A339, -1, 0), 1))) &gt; VALUE(LEFT(A339, 1)),
LEFT("aukštesnis lygis", 0) &amp; LEFT(OFFSET(B339, -1, 0), FIND("@", SUBSTITUTE(OFFSET(B339, -1, 0), ".", "@", VALUE(LEFT(A339, 1)) - 1))) &amp; VALUE(MID(OFFSET(B339, -1, 0), FIND("@", SUBSTITUTE(OFFSET(B339, -1, 0), ".", "@", VALUE(LEFT(A339, 1)) - 1)) + 1, FIND("@", SUBSTITUTE(OFFSET(B339, -1, 0), ".", "@", VALUE(LEFT(A339, 1)))) - FIND("@", SUBSTITUTE(OFFSET(B339, -1, 0), ".", "@", VALUE(LEFT(A339, 1)) - 1)) - 1) + 1) &amp; ".",
LEFT("gilyn", 0) &amp; OFFSET(B339, -1, 0) &amp; "1."
)))</f>
        <v>2.23.1.</v>
      </c>
      <c r="C339" s="8" t="s">
        <v>369</v>
      </c>
      <c r="D339" s="40"/>
      <c r="E339" s="34"/>
      <c r="F339" s="34"/>
      <c r="G339" s="34"/>
      <c r="H339" s="34"/>
      <c r="I339" s="34"/>
      <c r="J339" s="34"/>
      <c r="K339" s="34"/>
    </row>
    <row r="340" spans="1:11" s="2" customFormat="1" ht="29.1" outlineLevel="1">
      <c r="A340" s="7"/>
      <c r="B340" s="8" t="str">
        <f t="shared" ca="1" si="24"/>
        <v>2.23.2.</v>
      </c>
      <c r="C340" s="8" t="s">
        <v>370</v>
      </c>
      <c r="D340" s="40"/>
      <c r="E340" s="34"/>
      <c r="F340" s="34"/>
      <c r="G340" s="34"/>
      <c r="H340" s="34"/>
      <c r="I340" s="34"/>
      <c r="J340" s="34"/>
      <c r="K340" s="34"/>
    </row>
    <row r="341" spans="1:11" s="2" customFormat="1" ht="29.1" outlineLevel="1">
      <c r="A341" s="7"/>
      <c r="B341" s="8" t="str">
        <f t="shared" ca="1" si="24"/>
        <v>2.23.3.</v>
      </c>
      <c r="C341" s="8" t="s">
        <v>371</v>
      </c>
      <c r="D341" s="40"/>
      <c r="E341" s="34"/>
      <c r="F341" s="34"/>
      <c r="G341" s="34"/>
      <c r="H341" s="34"/>
      <c r="I341" s="34"/>
      <c r="J341" s="34"/>
      <c r="K341" s="34"/>
    </row>
    <row r="342" spans="1:11" s="2" customFormat="1" outlineLevel="1">
      <c r="A342" s="7"/>
      <c r="B342" s="8" t="str">
        <f t="shared" ca="1" si="22"/>
        <v>2.23.4.</v>
      </c>
      <c r="C342" s="8" t="s">
        <v>372</v>
      </c>
      <c r="D342" s="40"/>
      <c r="E342" s="34"/>
      <c r="F342" s="34"/>
      <c r="G342" s="34"/>
      <c r="H342" s="34"/>
      <c r="I342" s="34"/>
      <c r="J342" s="34"/>
      <c r="K342" s="34"/>
    </row>
    <row r="343" spans="1:11">
      <c r="A343" s="5" t="s">
        <v>4</v>
      </c>
      <c r="B343" s="16" t="str">
        <f t="shared" ref="B343:B457" ca="1" si="25">IF(LEN(A343) = 0,
IF(LEN(OFFSET(A343, -1, 0)) &lt; 2,
LEFT("tęsiam", 0) &amp; IF(LEN(OFFSET(B343, -1, 0)) - LEN(SUBSTITUTE(OFFSET(B343, -1, 0), ".", "")) = 1, VALUE(SUBSTITUTE(OFFSET(B343, -1, 0), ".", "")) + 1 &amp; ".", LEFT(OFFSET(B343, -1, 0), FIND("@", SUBSTITUTE(OFFSET(B343, -1, 0), ".", "@", LEN(OFFSET(B343, -1, 0)) - LEN(SUBSTITUTE(OFFSET(B343, -1, 0), ".", "")) - 1))) &amp; VALUE(SUBSTITUTE(MID(OFFSET(B343, -1, 0), FIND("@", SUBSTITUTE(OFFSET(B343, -1, 0), ".", "@", LEN(OFFSET(B343, -1, 0)) - LEN(SUBSTITUTE(OFFSET(B343, -1, 0), ".", "")) - 1)), 99), ".", "")) + 1 &amp; "."),
LEFT("gilyn", 0) &amp; OFFSET(B343, -1, 0) &amp; "1."),
IF(VALUE(LEFT(A343, 1)) = 1,
LEFT("pats pirmas lygis", 0) &amp; VALUE(LEFT(OFFSET(B343, -1, 0), FIND(".", OFFSET(B343, -1, 0)) - 1) + 1) &amp; ".",
IF(IF(LEN(OFFSET(A343, -1, 0)) = 0, 99, VALUE(LEFT(OFFSET(A343, -1, 0), 1))) &gt; VALUE(LEFT(A343, 1)),
LEFT("aukštesnis lygis", 0) &amp; LEFT(OFFSET(B343, -1, 0), FIND("@", SUBSTITUTE(OFFSET(B343, -1, 0), ".", "@", VALUE(LEFT(A343, 1)) - 1))) &amp; VALUE(MID(OFFSET(B343, -1, 0), FIND("@", SUBSTITUTE(OFFSET(B343, -1, 0), ".", "@", VALUE(LEFT(A343, 1)) - 1)) + 1, FIND("@", SUBSTITUTE(OFFSET(B343, -1, 0), ".", "@", VALUE(LEFT(A343, 1)))) - FIND("@", SUBSTITUTE(OFFSET(B343, -1, 0), ".", "@", VALUE(LEFT(A343, 1)) - 1)) - 1) + 1) &amp; ".",
LEFT("gilyn", 0) &amp; OFFSET(B343, -1, 0) &amp; "1."
)))</f>
        <v>2.24.</v>
      </c>
      <c r="C343" s="16" t="s">
        <v>373</v>
      </c>
      <c r="D343" s="39"/>
    </row>
    <row r="344" spans="1:11" ht="29.1" outlineLevel="1">
      <c r="B344" s="8" t="str">
        <f t="shared" ca="1" si="25"/>
        <v>2.24.1.</v>
      </c>
      <c r="C344" s="13" t="s">
        <v>374</v>
      </c>
      <c r="D344" s="40"/>
    </row>
    <row r="345" spans="1:11" s="2" customFormat="1" ht="87" outlineLevel="1">
      <c r="A345" s="5"/>
      <c r="B345" s="8" t="str">
        <f t="shared" ca="1" si="25"/>
        <v>2.24.2.</v>
      </c>
      <c r="C345" s="8" t="s">
        <v>375</v>
      </c>
      <c r="D345" s="40"/>
      <c r="E345" s="34"/>
      <c r="F345" s="34"/>
      <c r="G345" s="34"/>
      <c r="H345" s="34"/>
      <c r="I345" s="34"/>
      <c r="J345" s="34"/>
      <c r="K345" s="34"/>
    </row>
    <row r="346" spans="1:11" s="2" customFormat="1" ht="29.1" outlineLevel="1">
      <c r="A346" s="5"/>
      <c r="B346" s="8" t="str">
        <f t="shared" ca="1" si="25"/>
        <v>2.24.3.</v>
      </c>
      <c r="C346" s="8" t="s">
        <v>376</v>
      </c>
      <c r="D346" s="40"/>
      <c r="E346" s="34"/>
      <c r="F346" s="34"/>
      <c r="G346" s="34"/>
      <c r="H346" s="34"/>
      <c r="I346" s="34"/>
      <c r="J346" s="34"/>
      <c r="K346" s="34"/>
    </row>
    <row r="347" spans="1:11" s="2" customFormat="1" ht="87" outlineLevel="1">
      <c r="A347" s="5"/>
      <c r="B347" s="8" t="str">
        <f t="shared" ca="1" si="25"/>
        <v>2.24.4.</v>
      </c>
      <c r="C347" s="8" t="s">
        <v>377</v>
      </c>
      <c r="D347" s="40"/>
      <c r="E347" s="34"/>
      <c r="F347" s="34"/>
      <c r="G347" s="34"/>
      <c r="H347" s="34"/>
      <c r="I347" s="34"/>
      <c r="J347" s="34"/>
      <c r="K347" s="34"/>
    </row>
    <row r="348" spans="1:11" s="3" customFormat="1" outlineLevel="1">
      <c r="A348" s="5"/>
      <c r="B348" s="8" t="str">
        <f t="shared" ca="1" si="25"/>
        <v>2.24.5.</v>
      </c>
      <c r="C348" s="8" t="s">
        <v>378</v>
      </c>
      <c r="D348" s="40"/>
      <c r="E348" s="35"/>
      <c r="F348" s="35"/>
      <c r="G348" s="35"/>
      <c r="H348" s="35"/>
      <c r="I348" s="35"/>
      <c r="J348" s="35"/>
      <c r="K348" s="35"/>
    </row>
    <row r="349" spans="1:11" s="2" customFormat="1" ht="87" outlineLevel="1">
      <c r="A349" s="5"/>
      <c r="B349" s="8" t="str">
        <f t="shared" ca="1" si="25"/>
        <v>2.24.6.</v>
      </c>
      <c r="C349" s="8" t="s">
        <v>379</v>
      </c>
      <c r="D349" s="40"/>
      <c r="E349" s="34"/>
      <c r="F349" s="34"/>
      <c r="G349" s="34"/>
      <c r="H349" s="34"/>
      <c r="I349" s="34"/>
      <c r="J349" s="34"/>
      <c r="K349" s="34"/>
    </row>
    <row r="350" spans="1:11" s="2" customFormat="1" ht="174" outlineLevel="1">
      <c r="A350" s="5"/>
      <c r="B350" s="8" t="str">
        <f t="shared" ca="1" si="25"/>
        <v>2.24.7.</v>
      </c>
      <c r="C350" s="8" t="s">
        <v>380</v>
      </c>
      <c r="D350" s="40"/>
      <c r="E350" s="34"/>
      <c r="F350" s="34"/>
      <c r="G350" s="34"/>
      <c r="H350" s="34"/>
      <c r="I350" s="34"/>
      <c r="J350" s="34"/>
      <c r="K350" s="34"/>
    </row>
    <row r="351" spans="1:11" s="3" customFormat="1" ht="31.5" customHeight="1" outlineLevel="1">
      <c r="A351" s="5"/>
      <c r="B351" s="8" t="str">
        <f t="shared" ca="1" si="25"/>
        <v>2.24.8.</v>
      </c>
      <c r="C351" s="8" t="s">
        <v>381</v>
      </c>
      <c r="D351" s="40"/>
      <c r="E351" s="35"/>
      <c r="F351" s="35"/>
      <c r="G351" s="35"/>
      <c r="H351" s="35"/>
      <c r="I351" s="35"/>
      <c r="J351" s="35"/>
      <c r="K351" s="35"/>
    </row>
    <row r="352" spans="1:11" s="3" customFormat="1" outlineLevel="1">
      <c r="A352" s="5"/>
      <c r="B352" s="8" t="str">
        <f t="shared" ca="1" si="25"/>
        <v>2.24.9.</v>
      </c>
      <c r="C352" s="8" t="s">
        <v>382</v>
      </c>
      <c r="D352" s="40"/>
      <c r="E352" s="35"/>
      <c r="F352" s="35"/>
      <c r="G352" s="35"/>
      <c r="H352" s="35"/>
      <c r="I352" s="35"/>
      <c r="J352" s="35"/>
      <c r="K352" s="35"/>
    </row>
    <row r="353" spans="1:11" s="3" customFormat="1" ht="72.599999999999994" outlineLevel="1">
      <c r="A353" s="5"/>
      <c r="B353" s="8" t="str">
        <f t="shared" ca="1" si="25"/>
        <v>2.24.10.</v>
      </c>
      <c r="C353" s="8" t="s">
        <v>383</v>
      </c>
      <c r="D353" s="40"/>
      <c r="E353" s="35"/>
      <c r="F353" s="35"/>
      <c r="G353" s="35"/>
      <c r="H353" s="35"/>
      <c r="I353" s="35"/>
      <c r="J353" s="35"/>
      <c r="K353" s="35"/>
    </row>
    <row r="354" spans="1:11" s="3" customFormat="1" ht="65.25" customHeight="1" outlineLevel="1">
      <c r="A354" s="5"/>
      <c r="B354" s="8" t="str">
        <f t="shared" ca="1" si="25"/>
        <v>2.24.11.</v>
      </c>
      <c r="C354" s="8" t="s">
        <v>384</v>
      </c>
      <c r="D354" s="40"/>
      <c r="E354" s="35"/>
      <c r="F354" s="35"/>
      <c r="G354" s="35"/>
      <c r="H354" s="35"/>
      <c r="I354" s="35"/>
      <c r="J354" s="35"/>
      <c r="K354" s="35"/>
    </row>
    <row r="355" spans="1:11" s="3" customFormat="1">
      <c r="A355" s="5" t="s">
        <v>4</v>
      </c>
      <c r="B355" s="16" t="str">
        <f t="shared" ca="1" si="25"/>
        <v>2.25.</v>
      </c>
      <c r="C355" s="16" t="s">
        <v>385</v>
      </c>
      <c r="D355" s="39"/>
      <c r="E355" s="35"/>
      <c r="F355" s="35"/>
      <c r="G355" s="35"/>
      <c r="H355" s="35"/>
      <c r="I355" s="35"/>
      <c r="J355" s="35"/>
      <c r="K355" s="35"/>
    </row>
    <row r="356" spans="1:11" s="3" customFormat="1" outlineLevel="1">
      <c r="A356" s="5"/>
      <c r="B356" s="8" t="str">
        <f t="shared" ca="1" si="25"/>
        <v>2.25.1.</v>
      </c>
      <c r="C356" s="8" t="s">
        <v>386</v>
      </c>
      <c r="D356" s="40"/>
      <c r="E356" s="35"/>
      <c r="F356" s="35"/>
      <c r="G356" s="35"/>
      <c r="H356" s="35"/>
      <c r="I356" s="35"/>
      <c r="J356" s="35"/>
      <c r="K356" s="35"/>
    </row>
    <row r="357" spans="1:11" s="2" customFormat="1" outlineLevel="1">
      <c r="A357" s="5"/>
      <c r="B357" s="8" t="str">
        <f t="shared" ca="1" si="25"/>
        <v>2.25.2.</v>
      </c>
      <c r="C357" s="8" t="s">
        <v>387</v>
      </c>
      <c r="D357" s="40"/>
      <c r="E357" s="34"/>
      <c r="F357" s="34"/>
      <c r="G357" s="34"/>
      <c r="H357" s="34"/>
      <c r="I357" s="34"/>
      <c r="J357" s="34"/>
      <c r="K357" s="34"/>
    </row>
    <row r="358" spans="1:11" s="2" customFormat="1" outlineLevel="1">
      <c r="A358" s="5"/>
      <c r="B358" s="8" t="str">
        <f t="shared" ca="1" si="25"/>
        <v>2.25.3.</v>
      </c>
      <c r="C358" s="8" t="s">
        <v>388</v>
      </c>
      <c r="D358" s="40"/>
      <c r="E358" s="34"/>
      <c r="F358" s="34"/>
      <c r="G358" s="34"/>
      <c r="H358" s="34"/>
      <c r="I358" s="34"/>
      <c r="J358" s="34"/>
      <c r="K358" s="34"/>
    </row>
    <row r="359" spans="1:11" s="2" customFormat="1" outlineLevel="1">
      <c r="A359" s="5"/>
      <c r="B359" s="8" t="str">
        <f t="shared" ca="1" si="25"/>
        <v>2.25.4.</v>
      </c>
      <c r="C359" s="8" t="s">
        <v>389</v>
      </c>
      <c r="D359" s="40"/>
      <c r="E359" s="34"/>
      <c r="F359" s="34"/>
      <c r="G359" s="34"/>
      <c r="H359" s="34"/>
      <c r="I359" s="34"/>
      <c r="J359" s="34"/>
      <c r="K359" s="34"/>
    </row>
    <row r="360" spans="1:11" s="2" customFormat="1" outlineLevel="1">
      <c r="A360" s="5"/>
      <c r="B360" s="8" t="str">
        <f t="shared" ca="1" si="25"/>
        <v>2.25.5.</v>
      </c>
      <c r="C360" s="8" t="s">
        <v>390</v>
      </c>
      <c r="D360" s="40"/>
      <c r="E360" s="34"/>
      <c r="F360" s="34"/>
      <c r="G360" s="34"/>
      <c r="H360" s="34"/>
      <c r="I360" s="34"/>
      <c r="J360" s="34"/>
      <c r="K360" s="34"/>
    </row>
    <row r="361" spans="1:11" s="2" customFormat="1" outlineLevel="1">
      <c r="A361" s="5"/>
      <c r="B361" s="8" t="str">
        <f t="shared" ca="1" si="25"/>
        <v>2.25.6.</v>
      </c>
      <c r="C361" s="8" t="s">
        <v>391</v>
      </c>
      <c r="D361" s="40"/>
      <c r="E361" s="34"/>
      <c r="F361" s="34"/>
      <c r="G361" s="34"/>
      <c r="H361" s="34"/>
      <c r="I361" s="34"/>
      <c r="J361" s="34"/>
      <c r="K361" s="34"/>
    </row>
    <row r="362" spans="1:11" s="2" customFormat="1" ht="116.1" outlineLevel="1">
      <c r="A362" s="5"/>
      <c r="B362" s="8" t="str">
        <f t="shared" ca="1" si="25"/>
        <v>2.25.7.</v>
      </c>
      <c r="C362" s="8" t="s">
        <v>392</v>
      </c>
      <c r="D362" s="40"/>
      <c r="E362" s="34"/>
      <c r="F362" s="34"/>
      <c r="G362" s="34"/>
      <c r="H362" s="34"/>
      <c r="I362" s="34"/>
      <c r="J362" s="34"/>
      <c r="K362" s="34"/>
    </row>
    <row r="363" spans="1:11" s="2" customFormat="1" ht="72.599999999999994" outlineLevel="1">
      <c r="A363" s="5"/>
      <c r="B363" s="8" t="str">
        <f t="shared" ref="B363" ca="1" si="26">IF(LEN(A363) = 0,
IF(LEN(OFFSET(A363, -1, 0)) &lt; 2,
LEFT("tęsiam", 0) &amp; IF(LEN(OFFSET(B363, -1, 0)) - LEN(SUBSTITUTE(OFFSET(B363, -1, 0), ".", "")) = 1, VALUE(SUBSTITUTE(OFFSET(B363, -1, 0), ".", "")) + 1 &amp; ".", LEFT(OFFSET(B363, -1, 0), FIND("@", SUBSTITUTE(OFFSET(B363, -1, 0), ".", "@", LEN(OFFSET(B363, -1, 0)) - LEN(SUBSTITUTE(OFFSET(B363, -1, 0), ".", "")) - 1))) &amp; VALUE(SUBSTITUTE(MID(OFFSET(B363, -1, 0), FIND("@", SUBSTITUTE(OFFSET(B363, -1, 0), ".", "@", LEN(OFFSET(B363, -1, 0)) - LEN(SUBSTITUTE(OFFSET(B363, -1, 0), ".", "")) - 1)), 99), ".", "")) + 1 &amp; "."),
LEFT("gilyn", 0) &amp; OFFSET(B363, -1, 0) &amp; "1."),
IF(VALUE(LEFT(A363, 1)) = 1,
LEFT("pats pirmas lygis", 0) &amp; VALUE(LEFT(OFFSET(B363, -1, 0), FIND(".", OFFSET(B363, -1, 0)) - 1) + 1) &amp; ".",
IF(IF(LEN(OFFSET(A363, -1, 0)) = 0, 99, VALUE(LEFT(OFFSET(A363, -1, 0), 1))) &gt; VALUE(LEFT(A363, 1)),
LEFT("aukštesnis lygis", 0) &amp; LEFT(OFFSET(B363, -1, 0), FIND("@", SUBSTITUTE(OFFSET(B363, -1, 0), ".", "@", VALUE(LEFT(A363, 1)) - 1))) &amp; VALUE(MID(OFFSET(B363, -1, 0), FIND("@", SUBSTITUTE(OFFSET(B363, -1, 0), ".", "@", VALUE(LEFT(A363, 1)) - 1)) + 1, FIND("@", SUBSTITUTE(OFFSET(B363, -1, 0), ".", "@", VALUE(LEFT(A363, 1)))) - FIND("@", SUBSTITUTE(OFFSET(B363, -1, 0), ".", "@", VALUE(LEFT(A363, 1)) - 1)) - 1) + 1) &amp; ".",
LEFT("gilyn", 0) &amp; OFFSET(B363, -1, 0) &amp; "1."
)))</f>
        <v>2.25.8.</v>
      </c>
      <c r="C363" s="8" t="s">
        <v>393</v>
      </c>
      <c r="D363" s="40"/>
      <c r="E363" s="34"/>
      <c r="F363" s="34"/>
      <c r="G363" s="34"/>
      <c r="H363" s="34"/>
      <c r="I363" s="34"/>
      <c r="J363" s="34"/>
      <c r="K363" s="34"/>
    </row>
    <row r="364" spans="1:11" s="2" customFormat="1" outlineLevel="1">
      <c r="A364" s="5"/>
      <c r="B364" s="8" t="str">
        <f t="shared" ca="1" si="25"/>
        <v>2.25.9.</v>
      </c>
      <c r="C364" s="8" t="s">
        <v>394</v>
      </c>
      <c r="D364" s="40"/>
      <c r="E364" s="34"/>
      <c r="F364" s="34"/>
      <c r="G364" s="34"/>
      <c r="H364" s="34"/>
      <c r="I364" s="34"/>
      <c r="J364" s="34"/>
      <c r="K364" s="34"/>
    </row>
    <row r="365" spans="1:11" s="2" customFormat="1" outlineLevel="1">
      <c r="A365" s="5"/>
      <c r="B365" s="8" t="str">
        <f t="shared" ref="B365" ca="1" si="27">IF(LEN(A365) = 0,
IF(LEN(OFFSET(A365, -1, 0)) &lt; 2,
LEFT("tęsiam", 0) &amp; IF(LEN(OFFSET(B365, -1, 0)) - LEN(SUBSTITUTE(OFFSET(B365, -1, 0), ".", "")) = 1, VALUE(SUBSTITUTE(OFFSET(B365, -1, 0), ".", "")) + 1 &amp; ".", LEFT(OFFSET(B365, -1, 0), FIND("@", SUBSTITUTE(OFFSET(B365, -1, 0), ".", "@", LEN(OFFSET(B365, -1, 0)) - LEN(SUBSTITUTE(OFFSET(B365, -1, 0), ".", "")) - 1))) &amp; VALUE(SUBSTITUTE(MID(OFFSET(B365, -1, 0), FIND("@", SUBSTITUTE(OFFSET(B365, -1, 0), ".", "@", LEN(OFFSET(B365, -1, 0)) - LEN(SUBSTITUTE(OFFSET(B365, -1, 0), ".", "")) - 1)), 99), ".", "")) + 1 &amp; "."),
LEFT("gilyn", 0) &amp; OFFSET(B365, -1, 0) &amp; "1."),
IF(VALUE(LEFT(A365, 1)) = 1,
LEFT("pats pirmas lygis", 0) &amp; VALUE(LEFT(OFFSET(B365, -1, 0), FIND(".", OFFSET(B365, -1, 0)) - 1) + 1) &amp; ".",
IF(IF(LEN(OFFSET(A365, -1, 0)) = 0, 99, VALUE(LEFT(OFFSET(A365, -1, 0), 1))) &gt; VALUE(LEFT(A365, 1)),
LEFT("aukštesnis lygis", 0) &amp; LEFT(OFFSET(B365, -1, 0), FIND("@", SUBSTITUTE(OFFSET(B365, -1, 0), ".", "@", VALUE(LEFT(A365, 1)) - 1))) &amp; VALUE(MID(OFFSET(B365, -1, 0), FIND("@", SUBSTITUTE(OFFSET(B365, -1, 0), ".", "@", VALUE(LEFT(A365, 1)) - 1)) + 1, FIND("@", SUBSTITUTE(OFFSET(B365, -1, 0), ".", "@", VALUE(LEFT(A365, 1)))) - FIND("@", SUBSTITUTE(OFFSET(B365, -1, 0), ".", "@", VALUE(LEFT(A365, 1)) - 1)) - 1) + 1) &amp; ".",
LEFT("gilyn", 0) &amp; OFFSET(B365, -1, 0) &amp; "1."
)))</f>
        <v>2.25.10.</v>
      </c>
      <c r="C365" s="8" t="s">
        <v>395</v>
      </c>
      <c r="D365" s="40"/>
      <c r="E365" s="34"/>
      <c r="F365" s="34"/>
      <c r="G365" s="34"/>
      <c r="H365" s="34"/>
      <c r="I365" s="34"/>
      <c r="J365" s="34"/>
      <c r="K365" s="34"/>
    </row>
    <row r="366" spans="1:11" s="2" customFormat="1" outlineLevel="1">
      <c r="A366" s="5"/>
      <c r="B366" s="8" t="str">
        <f t="shared" ca="1" si="25"/>
        <v>2.25.11.</v>
      </c>
      <c r="C366" s="8" t="s">
        <v>396</v>
      </c>
      <c r="D366" s="40"/>
      <c r="E366" s="34"/>
      <c r="F366" s="34"/>
      <c r="G366" s="34"/>
      <c r="H366" s="34"/>
      <c r="I366" s="34"/>
      <c r="J366" s="34"/>
      <c r="K366" s="34"/>
    </row>
    <row r="367" spans="1:11" s="2" customFormat="1" ht="29.1" outlineLevel="1">
      <c r="A367" s="5"/>
      <c r="B367" s="8" t="str">
        <f t="shared" ca="1" si="25"/>
        <v>2.25.12.</v>
      </c>
      <c r="C367" s="8" t="s">
        <v>397</v>
      </c>
      <c r="D367" s="40"/>
      <c r="E367" s="34"/>
      <c r="F367" s="34"/>
      <c r="G367" s="34"/>
      <c r="H367" s="34"/>
      <c r="I367" s="34"/>
      <c r="J367" s="34"/>
      <c r="K367" s="34"/>
    </row>
    <row r="368" spans="1:11" s="2" customFormat="1" outlineLevel="1">
      <c r="A368" s="5"/>
      <c r="B368" s="8" t="str">
        <f t="shared" ca="1" si="25"/>
        <v>2.25.13.</v>
      </c>
      <c r="C368" s="8" t="s">
        <v>398</v>
      </c>
      <c r="D368" s="40"/>
      <c r="E368" s="34"/>
      <c r="F368" s="34"/>
      <c r="G368" s="34"/>
      <c r="H368" s="34"/>
      <c r="I368" s="34"/>
      <c r="J368" s="34"/>
      <c r="K368" s="34"/>
    </row>
    <row r="369" spans="1:11" s="2" customFormat="1" ht="29.1" outlineLevel="1">
      <c r="A369" s="5"/>
      <c r="B369" s="8" t="str">
        <f t="shared" ca="1" si="25"/>
        <v>2.25.14.</v>
      </c>
      <c r="C369" s="8" t="s">
        <v>399</v>
      </c>
      <c r="D369" s="40"/>
      <c r="E369" s="34"/>
      <c r="F369" s="34"/>
      <c r="G369" s="34"/>
      <c r="H369" s="34"/>
      <c r="I369" s="34"/>
      <c r="J369" s="34"/>
      <c r="K369" s="34"/>
    </row>
    <row r="370" spans="1:11" s="2" customFormat="1" ht="57.95" outlineLevel="1">
      <c r="A370" s="5"/>
      <c r="B370" s="8" t="str">
        <f t="shared" ca="1" si="25"/>
        <v>2.25.15.</v>
      </c>
      <c r="C370" s="8" t="s">
        <v>400</v>
      </c>
      <c r="D370" s="40"/>
      <c r="E370" s="34"/>
      <c r="F370" s="34"/>
      <c r="G370" s="34"/>
      <c r="H370" s="34"/>
      <c r="I370" s="34"/>
      <c r="J370" s="34"/>
      <c r="K370" s="34"/>
    </row>
    <row r="371" spans="1:11" s="2" customFormat="1" outlineLevel="1">
      <c r="A371" s="5"/>
      <c r="B371" s="8" t="str">
        <f t="shared" ca="1" si="25"/>
        <v>2.25.16.</v>
      </c>
      <c r="C371" s="8" t="s">
        <v>401</v>
      </c>
      <c r="D371" s="40"/>
      <c r="E371" s="34"/>
      <c r="F371" s="34"/>
      <c r="G371" s="34"/>
      <c r="H371" s="34"/>
      <c r="I371" s="34"/>
      <c r="J371" s="34"/>
      <c r="K371" s="34"/>
    </row>
    <row r="372" spans="1:11" s="2" customFormat="1" outlineLevel="1">
      <c r="A372" s="5"/>
      <c r="B372" s="8" t="str">
        <f t="shared" ca="1" si="25"/>
        <v>2.25.17.</v>
      </c>
      <c r="C372" s="8" t="s">
        <v>402</v>
      </c>
      <c r="D372" s="40"/>
      <c r="E372" s="34"/>
      <c r="F372" s="34"/>
      <c r="G372" s="34"/>
      <c r="H372" s="34"/>
      <c r="I372" s="34"/>
      <c r="J372" s="34"/>
      <c r="K372" s="34"/>
    </row>
    <row r="373" spans="1:11" s="2" customFormat="1" outlineLevel="1">
      <c r="A373" s="5"/>
      <c r="B373" s="8" t="str">
        <f t="shared" ca="1" si="25"/>
        <v>2.25.18.</v>
      </c>
      <c r="C373" s="8" t="s">
        <v>403</v>
      </c>
      <c r="D373" s="40"/>
      <c r="E373" s="34"/>
      <c r="F373" s="34"/>
      <c r="G373" s="34"/>
      <c r="H373" s="34"/>
      <c r="I373" s="34"/>
      <c r="J373" s="34"/>
      <c r="K373" s="34"/>
    </row>
    <row r="374" spans="1:11" s="2" customFormat="1" outlineLevel="1">
      <c r="A374" s="5"/>
      <c r="B374" s="8" t="str">
        <f t="shared" ca="1" si="25"/>
        <v>2.25.19.</v>
      </c>
      <c r="C374" s="8" t="s">
        <v>404</v>
      </c>
      <c r="D374" s="40"/>
      <c r="E374" s="34"/>
      <c r="F374" s="34"/>
      <c r="G374" s="34"/>
      <c r="H374" s="34"/>
      <c r="I374" s="34"/>
      <c r="J374" s="34"/>
      <c r="K374" s="34"/>
    </row>
    <row r="375" spans="1:11" s="2" customFormat="1" ht="29.1" outlineLevel="1">
      <c r="A375" s="5"/>
      <c r="B375" s="8" t="str">
        <f t="shared" ca="1" si="25"/>
        <v>2.25.20.</v>
      </c>
      <c r="C375" s="8" t="s">
        <v>405</v>
      </c>
      <c r="D375" s="40"/>
      <c r="E375" s="34"/>
      <c r="F375" s="34"/>
      <c r="G375" s="34"/>
      <c r="H375" s="34"/>
      <c r="I375" s="34"/>
      <c r="J375" s="34"/>
      <c r="K375" s="34"/>
    </row>
    <row r="376" spans="1:11" s="2" customFormat="1" ht="29.1" outlineLevel="1">
      <c r="A376" s="5"/>
      <c r="B376" s="8" t="str">
        <f t="shared" ref="B376" ca="1" si="28">IF(LEN(A376) = 0,
IF(LEN(OFFSET(A376, -1, 0)) &lt; 2,
LEFT("tęsiam", 0) &amp; IF(LEN(OFFSET(B376, -1, 0)) - LEN(SUBSTITUTE(OFFSET(B376, -1, 0), ".", "")) = 1, VALUE(SUBSTITUTE(OFFSET(B376, -1, 0), ".", "")) + 1 &amp; ".", LEFT(OFFSET(B376, -1, 0), FIND("@", SUBSTITUTE(OFFSET(B376, -1, 0), ".", "@", LEN(OFFSET(B376, -1, 0)) - LEN(SUBSTITUTE(OFFSET(B376, -1, 0), ".", "")) - 1))) &amp; VALUE(SUBSTITUTE(MID(OFFSET(B376, -1, 0), FIND("@", SUBSTITUTE(OFFSET(B376, -1, 0), ".", "@", LEN(OFFSET(B376, -1, 0)) - LEN(SUBSTITUTE(OFFSET(B376, -1, 0), ".", "")) - 1)), 99), ".", "")) + 1 &amp; "."),
LEFT("gilyn", 0) &amp; OFFSET(B376, -1, 0) &amp; "1."),
IF(VALUE(LEFT(A376, 1)) = 1,
LEFT("pats pirmas lygis", 0) &amp; VALUE(LEFT(OFFSET(B376, -1, 0), FIND(".", OFFSET(B376, -1, 0)) - 1) + 1) &amp; ".",
IF(IF(LEN(OFFSET(A376, -1, 0)) = 0, 99, VALUE(LEFT(OFFSET(A376, -1, 0), 1))) &gt; VALUE(LEFT(A376, 1)),
LEFT("aukštesnis lygis", 0) &amp; LEFT(OFFSET(B376, -1, 0), FIND("@", SUBSTITUTE(OFFSET(B376, -1, 0), ".", "@", VALUE(LEFT(A376, 1)) - 1))) &amp; VALUE(MID(OFFSET(B376, -1, 0), FIND("@", SUBSTITUTE(OFFSET(B376, -1, 0), ".", "@", VALUE(LEFT(A376, 1)) - 1)) + 1, FIND("@", SUBSTITUTE(OFFSET(B376, -1, 0), ".", "@", VALUE(LEFT(A376, 1)))) - FIND("@", SUBSTITUTE(OFFSET(B376, -1, 0), ".", "@", VALUE(LEFT(A376, 1)) - 1)) - 1) + 1) &amp; ".",
LEFT("gilyn", 0) &amp; OFFSET(B376, -1, 0) &amp; "1."
)))</f>
        <v>2.25.21.</v>
      </c>
      <c r="C376" s="8" t="s">
        <v>406</v>
      </c>
      <c r="D376" s="40"/>
      <c r="E376" s="34"/>
      <c r="F376" s="34"/>
      <c r="G376" s="34"/>
      <c r="H376" s="34"/>
      <c r="I376" s="34"/>
      <c r="J376" s="34"/>
      <c r="K376" s="34"/>
    </row>
    <row r="377" spans="1:11" s="2" customFormat="1" outlineLevel="1">
      <c r="A377" s="5"/>
      <c r="B377" s="8" t="str">
        <f t="shared" ca="1" si="25"/>
        <v>2.25.22.</v>
      </c>
      <c r="C377" s="8" t="s">
        <v>407</v>
      </c>
      <c r="D377" s="40"/>
      <c r="E377" s="34"/>
      <c r="F377" s="34"/>
      <c r="G377" s="34"/>
      <c r="H377" s="34"/>
      <c r="I377" s="34"/>
      <c r="J377" s="34"/>
      <c r="K377" s="34"/>
    </row>
    <row r="378" spans="1:11" s="2" customFormat="1">
      <c r="A378" s="5" t="s">
        <v>4</v>
      </c>
      <c r="B378" s="16" t="str">
        <f t="shared" ca="1" si="25"/>
        <v>2.26.</v>
      </c>
      <c r="C378" s="16" t="s">
        <v>408</v>
      </c>
      <c r="D378" s="39"/>
      <c r="E378" s="34"/>
      <c r="F378" s="34"/>
      <c r="G378" s="34"/>
      <c r="H378" s="34"/>
      <c r="I378" s="34"/>
      <c r="J378" s="34"/>
      <c r="K378" s="34"/>
    </row>
    <row r="379" spans="1:11" s="1" customFormat="1" outlineLevel="1">
      <c r="A379" s="5"/>
      <c r="B379" s="8" t="str">
        <f t="shared" ca="1" si="25"/>
        <v>2.26.1.</v>
      </c>
      <c r="C379" s="8" t="s">
        <v>409</v>
      </c>
      <c r="D379" s="40"/>
      <c r="E379" s="36"/>
      <c r="F379" s="36"/>
      <c r="G379" s="36"/>
      <c r="H379" s="36"/>
      <c r="I379" s="36"/>
      <c r="J379" s="36"/>
      <c r="K379" s="36"/>
    </row>
    <row r="380" spans="1:11" s="2" customFormat="1" ht="43.5" outlineLevel="1">
      <c r="A380" s="5"/>
      <c r="B380" s="8" t="str">
        <f t="shared" ca="1" si="25"/>
        <v>2.26.2.</v>
      </c>
      <c r="C380" s="8" t="s">
        <v>410</v>
      </c>
      <c r="D380" s="40"/>
      <c r="E380" s="34"/>
      <c r="F380" s="34"/>
      <c r="G380" s="34"/>
      <c r="H380" s="34"/>
      <c r="I380" s="34"/>
      <c r="J380" s="34"/>
      <c r="K380" s="34"/>
    </row>
    <row r="381" spans="1:11" s="2" customFormat="1" ht="101.45" outlineLevel="1">
      <c r="A381" s="5"/>
      <c r="B381" s="8" t="str">
        <f t="shared" ca="1" si="25"/>
        <v>2.26.3.</v>
      </c>
      <c r="C381" s="8" t="s">
        <v>411</v>
      </c>
      <c r="D381" s="40"/>
      <c r="E381" s="34"/>
      <c r="F381" s="34"/>
      <c r="G381" s="34"/>
      <c r="H381" s="34"/>
      <c r="I381" s="34"/>
      <c r="J381" s="34"/>
      <c r="K381" s="34"/>
    </row>
    <row r="382" spans="1:11" s="2" customFormat="1" outlineLevel="1">
      <c r="A382" s="5"/>
      <c r="B382" s="8" t="str">
        <f t="shared" ca="1" si="25"/>
        <v>2.26.4.</v>
      </c>
      <c r="C382" s="8" t="s">
        <v>412</v>
      </c>
      <c r="D382" s="40"/>
      <c r="E382" s="34"/>
      <c r="F382" s="34"/>
      <c r="G382" s="34"/>
      <c r="H382" s="34"/>
      <c r="I382" s="34"/>
      <c r="J382" s="34"/>
      <c r="K382" s="34"/>
    </row>
    <row r="383" spans="1:11" s="2" customFormat="1" outlineLevel="1">
      <c r="A383" s="6"/>
      <c r="B383" s="8" t="str">
        <f t="shared" ca="1" si="25"/>
        <v>2.26.5.</v>
      </c>
      <c r="C383" s="8" t="s">
        <v>413</v>
      </c>
      <c r="D383" s="40"/>
      <c r="E383" s="34"/>
      <c r="F383" s="34"/>
      <c r="G383" s="34"/>
      <c r="H383" s="34"/>
      <c r="I383" s="34"/>
      <c r="J383" s="34"/>
      <c r="K383" s="34"/>
    </row>
    <row r="384" spans="1:11" s="2" customFormat="1" outlineLevel="1">
      <c r="A384" s="5"/>
      <c r="B384" s="8" t="str">
        <f t="shared" ca="1" si="25"/>
        <v>2.26.6.</v>
      </c>
      <c r="C384" s="8" t="s">
        <v>414</v>
      </c>
      <c r="D384" s="40"/>
      <c r="E384" s="34"/>
      <c r="F384" s="34"/>
      <c r="G384" s="34"/>
      <c r="H384" s="34"/>
      <c r="I384" s="34"/>
      <c r="J384" s="34"/>
      <c r="K384" s="34"/>
    </row>
    <row r="385" spans="1:11" s="2" customFormat="1" ht="29.1" outlineLevel="1">
      <c r="A385" s="5"/>
      <c r="B385" s="8" t="str">
        <f t="shared" ca="1" si="25"/>
        <v>2.26.7.</v>
      </c>
      <c r="C385" s="8" t="s">
        <v>415</v>
      </c>
      <c r="D385" s="40"/>
      <c r="E385" s="34"/>
      <c r="F385" s="34"/>
      <c r="G385" s="34"/>
      <c r="H385" s="34"/>
      <c r="I385" s="34"/>
      <c r="J385" s="34"/>
      <c r="K385" s="34"/>
    </row>
    <row r="386" spans="1:11" s="2" customFormat="1">
      <c r="A386" s="5" t="s">
        <v>4</v>
      </c>
      <c r="B386" s="16" t="str">
        <f t="shared" ca="1" si="25"/>
        <v>2.27.</v>
      </c>
      <c r="C386" s="16" t="s">
        <v>416</v>
      </c>
      <c r="D386" s="39"/>
      <c r="E386" s="34"/>
      <c r="F386" s="34"/>
      <c r="G386" s="34"/>
      <c r="H386" s="34"/>
      <c r="I386" s="34"/>
      <c r="J386" s="34"/>
      <c r="K386" s="34"/>
    </row>
    <row r="387" spans="1:11" s="2" customFormat="1" outlineLevel="1">
      <c r="A387" s="5"/>
      <c r="B387" s="8" t="str">
        <f t="shared" ca="1" si="25"/>
        <v>2.27.1.</v>
      </c>
      <c r="C387" s="8" t="s">
        <v>417</v>
      </c>
      <c r="D387" s="40"/>
      <c r="E387" s="34"/>
      <c r="F387" s="34"/>
      <c r="G387" s="34"/>
      <c r="H387" s="34"/>
      <c r="I387" s="34"/>
      <c r="J387" s="34"/>
      <c r="K387" s="34"/>
    </row>
    <row r="388" spans="1:11" s="2" customFormat="1" ht="31.5" customHeight="1" outlineLevel="1">
      <c r="A388" s="5"/>
      <c r="B388" s="8" t="str">
        <f t="shared" ca="1" si="25"/>
        <v>2.27.2.</v>
      </c>
      <c r="C388" s="8" t="s">
        <v>418</v>
      </c>
      <c r="D388" s="40"/>
      <c r="E388" s="34"/>
      <c r="F388" s="34"/>
      <c r="G388" s="34"/>
      <c r="H388" s="34"/>
      <c r="I388" s="34"/>
      <c r="J388" s="34"/>
      <c r="K388" s="34"/>
    </row>
    <row r="389" spans="1:11" s="2" customFormat="1" ht="29.1" outlineLevel="1">
      <c r="A389" s="5"/>
      <c r="B389" s="8" t="str">
        <f t="shared" ca="1" si="25"/>
        <v>2.27.3.</v>
      </c>
      <c r="C389" s="8" t="s">
        <v>419</v>
      </c>
      <c r="D389" s="40"/>
      <c r="E389" s="34"/>
      <c r="F389" s="34"/>
      <c r="G389" s="34"/>
      <c r="H389" s="34"/>
      <c r="I389" s="34"/>
      <c r="J389" s="34"/>
      <c r="K389" s="34"/>
    </row>
    <row r="390" spans="1:11" s="2" customFormat="1" ht="43.5" outlineLevel="1">
      <c r="A390" s="5"/>
      <c r="B390" s="8" t="str">
        <f t="shared" ca="1" si="25"/>
        <v>2.27.4.</v>
      </c>
      <c r="C390" s="8" t="s">
        <v>420</v>
      </c>
      <c r="D390" s="40"/>
      <c r="E390" s="34"/>
      <c r="F390" s="34"/>
      <c r="G390" s="34"/>
      <c r="H390" s="34"/>
      <c r="I390" s="34"/>
      <c r="J390" s="34"/>
      <c r="K390" s="34"/>
    </row>
    <row r="391" spans="1:11" s="2" customFormat="1" outlineLevel="1">
      <c r="A391" s="5"/>
      <c r="B391" s="8" t="str">
        <f t="shared" ca="1" si="25"/>
        <v>2.27.5.</v>
      </c>
      <c r="C391" s="8" t="s">
        <v>421</v>
      </c>
      <c r="D391" s="40"/>
      <c r="E391" s="34"/>
      <c r="F391" s="34"/>
      <c r="G391" s="34"/>
      <c r="H391" s="34"/>
      <c r="I391" s="34"/>
      <c r="J391" s="34"/>
      <c r="K391" s="34"/>
    </row>
    <row r="392" spans="1:11" s="2" customFormat="1" ht="231.95" outlineLevel="1">
      <c r="A392" s="5"/>
      <c r="B392" s="8" t="str">
        <f t="shared" ca="1" si="25"/>
        <v>2.27.6.</v>
      </c>
      <c r="C392" s="8" t="s">
        <v>422</v>
      </c>
      <c r="D392" s="40"/>
      <c r="E392" s="34"/>
      <c r="F392" s="34"/>
      <c r="G392" s="34"/>
      <c r="H392" s="34"/>
      <c r="I392" s="34"/>
      <c r="J392" s="34"/>
      <c r="K392" s="34"/>
    </row>
    <row r="393" spans="1:11" s="2" customFormat="1" outlineLevel="1">
      <c r="A393" s="5"/>
      <c r="B393" s="8" t="str">
        <f t="shared" ca="1" si="25"/>
        <v>2.27.7.</v>
      </c>
      <c r="C393" s="8" t="s">
        <v>423</v>
      </c>
      <c r="D393" s="40"/>
      <c r="E393" s="34"/>
      <c r="F393" s="34"/>
      <c r="G393" s="34"/>
      <c r="H393" s="34"/>
      <c r="I393" s="34"/>
      <c r="J393" s="34"/>
      <c r="K393" s="34"/>
    </row>
    <row r="394" spans="1:11" s="2" customFormat="1" outlineLevel="1">
      <c r="A394" s="5"/>
      <c r="B394" s="8" t="str">
        <f t="shared" ca="1" si="25"/>
        <v>2.27.8.</v>
      </c>
      <c r="C394" s="8" t="s">
        <v>424</v>
      </c>
      <c r="D394" s="40"/>
      <c r="E394" s="34"/>
      <c r="F394" s="34"/>
      <c r="G394" s="34"/>
      <c r="H394" s="34"/>
      <c r="I394" s="34"/>
      <c r="J394" s="34"/>
      <c r="K394" s="34"/>
    </row>
    <row r="395" spans="1:11" s="2" customFormat="1" outlineLevel="1">
      <c r="A395" s="5"/>
      <c r="B395" s="8" t="str">
        <f t="shared" ca="1" si="25"/>
        <v>2.27.9.</v>
      </c>
      <c r="C395" s="8" t="s">
        <v>425</v>
      </c>
      <c r="D395" s="40"/>
      <c r="E395" s="34"/>
      <c r="F395" s="34"/>
      <c r="G395" s="34"/>
      <c r="H395" s="34"/>
      <c r="I395" s="34"/>
      <c r="J395" s="34"/>
      <c r="K395" s="34"/>
    </row>
    <row r="396" spans="1:11" s="2" customFormat="1" outlineLevel="1">
      <c r="A396" s="5"/>
      <c r="B396" s="8" t="str">
        <f t="shared" ca="1" si="25"/>
        <v>2.27.10.</v>
      </c>
      <c r="C396" s="8" t="s">
        <v>426</v>
      </c>
      <c r="D396" s="40"/>
      <c r="E396" s="34"/>
      <c r="F396" s="34"/>
      <c r="G396" s="34"/>
      <c r="H396" s="34"/>
      <c r="I396" s="34"/>
      <c r="J396" s="34"/>
      <c r="K396" s="34"/>
    </row>
    <row r="397" spans="1:11" s="2" customFormat="1">
      <c r="A397" s="5" t="s">
        <v>4</v>
      </c>
      <c r="B397" s="16" t="str">
        <f t="shared" ca="1" si="25"/>
        <v>2.28.</v>
      </c>
      <c r="C397" s="16" t="s">
        <v>427</v>
      </c>
      <c r="D397" s="39"/>
      <c r="E397" s="34"/>
      <c r="F397" s="34"/>
      <c r="G397" s="34"/>
      <c r="H397" s="34"/>
      <c r="I397" s="34"/>
      <c r="J397" s="34"/>
      <c r="K397" s="34"/>
    </row>
    <row r="398" spans="1:11" s="2" customFormat="1" outlineLevel="1">
      <c r="A398" s="5"/>
      <c r="B398" s="8" t="str">
        <f t="shared" ca="1" si="25"/>
        <v>2.28.1.</v>
      </c>
      <c r="C398" s="8" t="s">
        <v>428</v>
      </c>
      <c r="D398" s="40"/>
      <c r="E398" s="34"/>
      <c r="F398" s="34"/>
      <c r="G398" s="34"/>
      <c r="H398" s="34"/>
      <c r="I398" s="34"/>
      <c r="J398" s="34"/>
      <c r="K398" s="34"/>
    </row>
    <row r="399" spans="1:11" s="2" customFormat="1" outlineLevel="1">
      <c r="A399" s="5"/>
      <c r="B399" s="8" t="str">
        <f t="shared" ca="1" si="25"/>
        <v>2.28.2.</v>
      </c>
      <c r="C399" s="8" t="s">
        <v>429</v>
      </c>
      <c r="D399" s="40"/>
      <c r="E399" s="34"/>
      <c r="F399" s="34"/>
      <c r="G399" s="34"/>
      <c r="H399" s="34"/>
      <c r="I399" s="34"/>
      <c r="J399" s="34"/>
      <c r="K399" s="34"/>
    </row>
    <row r="400" spans="1:11" s="2" customFormat="1" outlineLevel="1">
      <c r="A400" s="5"/>
      <c r="B400" s="8" t="str">
        <f t="shared" ca="1" si="25"/>
        <v>2.28.3.</v>
      </c>
      <c r="C400" s="8" t="s">
        <v>430</v>
      </c>
      <c r="D400" s="40"/>
      <c r="E400" s="34"/>
      <c r="F400" s="34"/>
      <c r="G400" s="34"/>
      <c r="H400" s="34"/>
      <c r="I400" s="34"/>
      <c r="J400" s="34"/>
      <c r="K400" s="34"/>
    </row>
    <row r="401" spans="1:11" s="2" customFormat="1" outlineLevel="1">
      <c r="A401" s="5"/>
      <c r="B401" s="8" t="str">
        <f t="shared" ca="1" si="25"/>
        <v>2.28.4.</v>
      </c>
      <c r="C401" s="8" t="s">
        <v>431</v>
      </c>
      <c r="D401" s="40"/>
      <c r="E401" s="34"/>
      <c r="F401" s="34"/>
      <c r="G401" s="34"/>
      <c r="H401" s="34"/>
      <c r="I401" s="34"/>
      <c r="J401" s="34"/>
      <c r="K401" s="34"/>
    </row>
    <row r="402" spans="1:11" s="2" customFormat="1" outlineLevel="1">
      <c r="A402" s="5"/>
      <c r="B402" s="8" t="str">
        <f t="shared" ca="1" si="25"/>
        <v>2.28.5.</v>
      </c>
      <c r="C402" s="8" t="s">
        <v>432</v>
      </c>
      <c r="D402" s="40"/>
      <c r="E402" s="34"/>
      <c r="F402" s="34"/>
      <c r="G402" s="34"/>
      <c r="H402" s="34"/>
      <c r="I402" s="34"/>
      <c r="J402" s="34"/>
      <c r="K402" s="34"/>
    </row>
    <row r="403" spans="1:11" s="2" customFormat="1" outlineLevel="1">
      <c r="A403" s="5"/>
      <c r="B403" s="8" t="str">
        <f t="shared" ca="1" si="25"/>
        <v>2.28.6.</v>
      </c>
      <c r="C403" s="8" t="s">
        <v>433</v>
      </c>
      <c r="D403" s="40"/>
      <c r="E403" s="34"/>
      <c r="F403" s="34"/>
      <c r="G403" s="34"/>
      <c r="H403" s="34"/>
      <c r="I403" s="34"/>
      <c r="J403" s="34"/>
      <c r="K403" s="34"/>
    </row>
    <row r="404" spans="1:11" s="2" customFormat="1" ht="29.1" outlineLevel="1">
      <c r="A404" s="5"/>
      <c r="B404" s="8" t="str">
        <f t="shared" ca="1" si="25"/>
        <v>2.28.7.</v>
      </c>
      <c r="C404" s="8" t="s">
        <v>434</v>
      </c>
      <c r="D404" s="40"/>
      <c r="E404" s="34"/>
      <c r="F404" s="34"/>
      <c r="G404" s="34"/>
      <c r="H404" s="34"/>
      <c r="I404" s="34"/>
      <c r="J404" s="34"/>
      <c r="K404" s="34"/>
    </row>
    <row r="405" spans="1:11" s="2" customFormat="1" ht="29.1" outlineLevel="1">
      <c r="A405" s="5"/>
      <c r="B405" s="8" t="str">
        <f t="shared" ca="1" si="25"/>
        <v>2.28.8.</v>
      </c>
      <c r="C405" s="8" t="s">
        <v>435</v>
      </c>
      <c r="D405" s="40"/>
      <c r="E405" s="34"/>
      <c r="F405" s="34"/>
      <c r="G405" s="34"/>
      <c r="H405" s="34"/>
      <c r="I405" s="34"/>
      <c r="J405" s="34"/>
      <c r="K405" s="34"/>
    </row>
    <row r="406" spans="1:11" s="2" customFormat="1" ht="43.5" outlineLevel="1">
      <c r="A406" s="5"/>
      <c r="B406" s="8" t="str">
        <f t="shared" ca="1" si="25"/>
        <v>2.28.9.</v>
      </c>
      <c r="C406" s="8" t="s">
        <v>436</v>
      </c>
      <c r="D406" s="40"/>
      <c r="E406" s="34"/>
      <c r="F406" s="34"/>
      <c r="G406" s="34"/>
      <c r="H406" s="34"/>
      <c r="I406" s="34"/>
      <c r="J406" s="34"/>
      <c r="K406" s="34"/>
    </row>
    <row r="407" spans="1:11" s="2" customFormat="1" ht="130.5" outlineLevel="1">
      <c r="A407" s="5"/>
      <c r="B407" s="8" t="str">
        <f t="shared" ca="1" si="25"/>
        <v>2.28.10.</v>
      </c>
      <c r="C407" s="8" t="s">
        <v>437</v>
      </c>
      <c r="D407" s="40"/>
      <c r="E407" s="34"/>
      <c r="F407" s="34"/>
      <c r="G407" s="34"/>
      <c r="H407" s="34"/>
      <c r="I407" s="34"/>
      <c r="J407" s="34"/>
      <c r="K407" s="34"/>
    </row>
    <row r="408" spans="1:11" s="2" customFormat="1" outlineLevel="1">
      <c r="A408" s="5"/>
      <c r="B408" s="8" t="str">
        <f t="shared" ca="1" si="25"/>
        <v>2.28.11.</v>
      </c>
      <c r="C408" s="8" t="s">
        <v>438</v>
      </c>
      <c r="D408" s="40"/>
      <c r="E408" s="34"/>
      <c r="F408" s="34"/>
      <c r="G408" s="34"/>
      <c r="H408" s="34"/>
      <c r="I408" s="34"/>
      <c r="J408" s="34"/>
      <c r="K408" s="34"/>
    </row>
    <row r="409" spans="1:11" s="2" customFormat="1" outlineLevel="1">
      <c r="A409" s="5"/>
      <c r="B409" s="8" t="str">
        <f t="shared" ca="1" si="25"/>
        <v>2.28.12.</v>
      </c>
      <c r="C409" s="8" t="s">
        <v>439</v>
      </c>
      <c r="D409" s="40"/>
      <c r="E409" s="34"/>
      <c r="F409" s="34"/>
      <c r="G409" s="34"/>
      <c r="H409" s="34"/>
      <c r="I409" s="34"/>
      <c r="J409" s="34"/>
      <c r="K409" s="34"/>
    </row>
    <row r="410" spans="1:11" s="2" customFormat="1" outlineLevel="1">
      <c r="A410" s="5"/>
      <c r="B410" s="8" t="str">
        <f t="shared" ca="1" si="25"/>
        <v>2.28.13.</v>
      </c>
      <c r="C410" s="8" t="s">
        <v>440</v>
      </c>
      <c r="D410" s="40"/>
      <c r="E410" s="34"/>
      <c r="F410" s="34"/>
      <c r="G410" s="34"/>
      <c r="H410" s="34"/>
      <c r="I410" s="34"/>
      <c r="J410" s="34"/>
      <c r="K410" s="34"/>
    </row>
    <row r="411" spans="1:11" s="2" customFormat="1" outlineLevel="1">
      <c r="A411" s="5"/>
      <c r="B411" s="8" t="str">
        <f t="shared" ca="1" si="25"/>
        <v>2.28.14.</v>
      </c>
      <c r="C411" s="8" t="s">
        <v>441</v>
      </c>
      <c r="D411" s="40"/>
      <c r="E411" s="34"/>
      <c r="F411" s="34"/>
      <c r="G411" s="34"/>
      <c r="H411" s="34"/>
      <c r="I411" s="34"/>
      <c r="J411" s="34"/>
      <c r="K411" s="34"/>
    </row>
    <row r="412" spans="1:11" s="2" customFormat="1" outlineLevel="1">
      <c r="A412" s="5"/>
      <c r="B412" s="8" t="str">
        <f t="shared" ca="1" si="25"/>
        <v>2.28.15.</v>
      </c>
      <c r="C412" s="8" t="s">
        <v>442</v>
      </c>
      <c r="D412" s="40"/>
      <c r="E412" s="34"/>
      <c r="F412" s="34"/>
      <c r="G412" s="34"/>
      <c r="H412" s="34"/>
      <c r="I412" s="34"/>
      <c r="J412" s="34"/>
      <c r="K412" s="34"/>
    </row>
    <row r="413" spans="1:11" s="2" customFormat="1">
      <c r="A413" s="5" t="s">
        <v>4</v>
      </c>
      <c r="B413" s="16" t="str">
        <f t="shared" ref="B413:B421" ca="1" si="29">IF(LEN(A413) = 0,
IF(LEN(OFFSET(A413, -1, 0)) &lt; 2,
LEFT("tęsiam", 0) &amp; IF(LEN(OFFSET(B413, -1, 0)) - LEN(SUBSTITUTE(OFFSET(B413, -1, 0), ".", "")) = 1, VALUE(SUBSTITUTE(OFFSET(B413, -1, 0), ".", "")) + 1 &amp; ".", LEFT(OFFSET(B413, -1, 0), FIND("@", SUBSTITUTE(OFFSET(B413, -1, 0), ".", "@", LEN(OFFSET(B413, -1, 0)) - LEN(SUBSTITUTE(OFFSET(B413, -1, 0), ".", "")) - 1))) &amp; VALUE(SUBSTITUTE(MID(OFFSET(B413, -1, 0), FIND("@", SUBSTITUTE(OFFSET(B413, -1, 0), ".", "@", LEN(OFFSET(B413, -1, 0)) - LEN(SUBSTITUTE(OFFSET(B413, -1, 0), ".", "")) - 1)), 99), ".", "")) + 1 &amp; "."),
LEFT("gilyn", 0) &amp; OFFSET(B413, -1, 0) &amp; "1."),
IF(VALUE(LEFT(A413, 1)) = 1,
LEFT("pats pirmas lygis", 0) &amp; VALUE(LEFT(OFFSET(B413, -1, 0), FIND(".", OFFSET(B413, -1, 0)) - 1) + 1) &amp; ".",
IF(IF(LEN(OFFSET(A413, -1, 0)) = 0, 99, VALUE(LEFT(OFFSET(A413, -1, 0), 1))) &gt; VALUE(LEFT(A413, 1)),
LEFT("aukštesnis lygis", 0) &amp; LEFT(OFFSET(B413, -1, 0), FIND("@", SUBSTITUTE(OFFSET(B413, -1, 0), ".", "@", VALUE(LEFT(A413, 1)) - 1))) &amp; VALUE(MID(OFFSET(B413, -1, 0), FIND("@", SUBSTITUTE(OFFSET(B413, -1, 0), ".", "@", VALUE(LEFT(A413, 1)) - 1)) + 1, FIND("@", SUBSTITUTE(OFFSET(B413, -1, 0), ".", "@", VALUE(LEFT(A413, 1)))) - FIND("@", SUBSTITUTE(OFFSET(B413, -1, 0), ".", "@", VALUE(LEFT(A413, 1)) - 1)) - 1) + 1) &amp; ".",
LEFT("gilyn", 0) &amp; OFFSET(B413, -1, 0) &amp; "1."
)))</f>
        <v>2.29.</v>
      </c>
      <c r="C413" s="16" t="s">
        <v>443</v>
      </c>
      <c r="D413" s="39"/>
      <c r="E413" s="34"/>
      <c r="F413" s="34"/>
      <c r="G413" s="34"/>
      <c r="H413" s="34"/>
      <c r="I413" s="34"/>
      <c r="J413" s="34"/>
      <c r="K413" s="34"/>
    </row>
    <row r="414" spans="1:11" s="2" customFormat="1" outlineLevel="1">
      <c r="A414" s="5"/>
      <c r="B414" s="8" t="str">
        <f t="shared" ca="1" si="29"/>
        <v>2.29.1.</v>
      </c>
      <c r="C414" s="8" t="s">
        <v>444</v>
      </c>
      <c r="D414" s="40"/>
      <c r="E414" s="34"/>
      <c r="F414" s="34"/>
      <c r="G414" s="34"/>
      <c r="H414" s="34"/>
      <c r="I414" s="34"/>
      <c r="J414" s="34"/>
      <c r="K414" s="34"/>
    </row>
    <row r="415" spans="1:11" s="2" customFormat="1" outlineLevel="1">
      <c r="A415" s="5"/>
      <c r="B415" s="8" t="str">
        <f t="shared" ca="1" si="29"/>
        <v>2.29.2.</v>
      </c>
      <c r="C415" s="8" t="s">
        <v>445</v>
      </c>
      <c r="D415" s="40"/>
      <c r="E415" s="34"/>
      <c r="F415" s="34"/>
      <c r="G415" s="34"/>
      <c r="H415" s="34"/>
      <c r="I415" s="34"/>
      <c r="J415" s="34"/>
      <c r="K415" s="34"/>
    </row>
    <row r="416" spans="1:11" s="2" customFormat="1" outlineLevel="1">
      <c r="A416" s="5"/>
      <c r="B416" s="8" t="str">
        <f t="shared" ca="1" si="29"/>
        <v>2.29.3.</v>
      </c>
      <c r="C416" s="8" t="s">
        <v>446</v>
      </c>
      <c r="D416" s="40"/>
      <c r="E416" s="34"/>
      <c r="F416" s="34"/>
      <c r="G416" s="34"/>
      <c r="H416" s="34"/>
      <c r="I416" s="34"/>
      <c r="J416" s="34"/>
      <c r="K416" s="34"/>
    </row>
    <row r="417" spans="1:11" s="2" customFormat="1" outlineLevel="1">
      <c r="A417" s="5"/>
      <c r="B417" s="8" t="str">
        <f t="shared" ca="1" si="29"/>
        <v>2.29.4.</v>
      </c>
      <c r="C417" s="8" t="s">
        <v>447</v>
      </c>
      <c r="D417" s="40"/>
      <c r="E417" s="34"/>
      <c r="F417" s="34"/>
      <c r="G417" s="34"/>
      <c r="H417" s="34"/>
      <c r="I417" s="34"/>
      <c r="J417" s="34"/>
      <c r="K417" s="34"/>
    </row>
    <row r="418" spans="1:11" s="2" customFormat="1" ht="29.1" outlineLevel="1">
      <c r="A418" s="5"/>
      <c r="B418" s="8" t="str">
        <f t="shared" ca="1" si="29"/>
        <v>2.29.5.</v>
      </c>
      <c r="C418" s="8" t="s">
        <v>448</v>
      </c>
      <c r="D418" s="40"/>
      <c r="E418" s="34"/>
      <c r="F418" s="34"/>
      <c r="G418" s="34"/>
      <c r="H418" s="34"/>
      <c r="I418" s="34"/>
      <c r="J418" s="34"/>
      <c r="K418" s="34"/>
    </row>
    <row r="419" spans="1:11" s="2" customFormat="1" ht="43.5" outlineLevel="1">
      <c r="A419" s="5"/>
      <c r="B419" s="8" t="str">
        <f t="shared" ca="1" si="29"/>
        <v>2.29.6.</v>
      </c>
      <c r="C419" s="8" t="s">
        <v>449</v>
      </c>
      <c r="D419" s="40"/>
      <c r="E419" s="34"/>
      <c r="F419" s="34"/>
      <c r="G419" s="34"/>
      <c r="H419" s="34"/>
      <c r="I419" s="34"/>
      <c r="J419" s="34"/>
      <c r="K419" s="34"/>
    </row>
    <row r="420" spans="1:11" s="2" customFormat="1" ht="130.5" outlineLevel="1">
      <c r="A420" s="5"/>
      <c r="B420" s="8" t="str">
        <f t="shared" ca="1" si="29"/>
        <v>2.29.7.</v>
      </c>
      <c r="C420" s="8" t="s">
        <v>450</v>
      </c>
      <c r="D420" s="40"/>
      <c r="E420" s="34"/>
      <c r="F420" s="34"/>
      <c r="G420" s="34"/>
      <c r="H420" s="34"/>
      <c r="I420" s="34"/>
      <c r="J420" s="34"/>
      <c r="K420" s="34"/>
    </row>
    <row r="421" spans="1:11" s="2" customFormat="1" outlineLevel="1">
      <c r="A421" s="5"/>
      <c r="B421" s="8" t="str">
        <f t="shared" ca="1" si="29"/>
        <v>2.29.8.</v>
      </c>
      <c r="C421" s="8" t="s">
        <v>451</v>
      </c>
      <c r="D421" s="40"/>
      <c r="E421" s="34"/>
      <c r="F421" s="34"/>
      <c r="G421" s="34"/>
      <c r="H421" s="34"/>
      <c r="I421" s="34"/>
      <c r="J421" s="34"/>
      <c r="K421" s="34"/>
    </row>
    <row r="422" spans="1:11" s="2" customFormat="1" outlineLevel="1">
      <c r="A422" s="5"/>
      <c r="B422" s="8" t="str">
        <f t="shared" ca="1" si="25"/>
        <v>2.29.9.</v>
      </c>
      <c r="C422" s="8" t="s">
        <v>452</v>
      </c>
      <c r="D422" s="40"/>
      <c r="E422" s="34"/>
      <c r="F422" s="34"/>
      <c r="G422" s="34"/>
      <c r="H422" s="34"/>
      <c r="I422" s="34"/>
      <c r="J422" s="34"/>
      <c r="K422" s="34"/>
    </row>
    <row r="423" spans="1:11" s="2" customFormat="1">
      <c r="A423" s="5" t="s">
        <v>4</v>
      </c>
      <c r="B423" s="16" t="str">
        <f t="shared" ca="1" si="25"/>
        <v>2.30.</v>
      </c>
      <c r="C423" s="16" t="s">
        <v>453</v>
      </c>
      <c r="D423" s="39"/>
      <c r="E423" s="34"/>
      <c r="F423" s="34"/>
      <c r="G423" s="34"/>
      <c r="H423" s="34"/>
      <c r="I423" s="34"/>
      <c r="J423" s="34"/>
      <c r="K423" s="34"/>
    </row>
    <row r="424" spans="1:11" s="2" customFormat="1" ht="29.1" outlineLevel="1">
      <c r="A424" s="5"/>
      <c r="B424" s="8" t="str">
        <f t="shared" ca="1" si="25"/>
        <v>2.30.1.</v>
      </c>
      <c r="C424" s="8" t="s">
        <v>454</v>
      </c>
      <c r="D424" s="40"/>
      <c r="E424" s="34"/>
      <c r="F424" s="34"/>
      <c r="G424" s="34"/>
      <c r="H424" s="34"/>
      <c r="I424" s="34"/>
      <c r="J424" s="34"/>
      <c r="K424" s="34"/>
    </row>
    <row r="425" spans="1:11" s="2" customFormat="1" outlineLevel="1">
      <c r="A425" s="5"/>
      <c r="B425" s="8" t="str">
        <f t="shared" ca="1" si="25"/>
        <v>2.30.2.</v>
      </c>
      <c r="C425" s="8" t="s">
        <v>455</v>
      </c>
      <c r="D425" s="40"/>
      <c r="E425" s="34"/>
      <c r="F425" s="34"/>
      <c r="G425" s="34"/>
      <c r="H425" s="34"/>
      <c r="I425" s="34"/>
      <c r="J425" s="34"/>
      <c r="K425" s="34"/>
    </row>
    <row r="426" spans="1:11" s="2" customFormat="1" ht="29.1" outlineLevel="1">
      <c r="A426" s="5"/>
      <c r="B426" s="8" t="str">
        <f t="shared" ca="1" si="25"/>
        <v>2.30.3.</v>
      </c>
      <c r="C426" s="8" t="s">
        <v>456</v>
      </c>
      <c r="D426" s="40"/>
      <c r="E426" s="34"/>
      <c r="F426" s="34"/>
      <c r="G426" s="34"/>
      <c r="H426" s="34"/>
      <c r="I426" s="34"/>
      <c r="J426" s="34"/>
      <c r="K426" s="34"/>
    </row>
    <row r="427" spans="1:11" s="2" customFormat="1" outlineLevel="1">
      <c r="A427" s="5"/>
      <c r="B427" s="8" t="str">
        <f t="shared" ca="1" si="25"/>
        <v>2.30.4.</v>
      </c>
      <c r="C427" s="8" t="s">
        <v>457</v>
      </c>
      <c r="D427" s="40"/>
      <c r="E427" s="34"/>
      <c r="F427" s="34"/>
      <c r="G427" s="34"/>
      <c r="H427" s="34"/>
      <c r="I427" s="34"/>
      <c r="J427" s="34"/>
      <c r="K427" s="34"/>
    </row>
    <row r="428" spans="1:11" s="2" customFormat="1">
      <c r="A428" s="5" t="s">
        <v>4</v>
      </c>
      <c r="B428" s="16" t="str">
        <f t="shared" ca="1" si="25"/>
        <v>2.31.</v>
      </c>
      <c r="C428" s="16" t="s">
        <v>458</v>
      </c>
      <c r="D428" s="39"/>
      <c r="E428" s="34"/>
      <c r="F428" s="34"/>
      <c r="G428" s="34"/>
      <c r="H428" s="34"/>
      <c r="I428" s="34"/>
      <c r="J428" s="34"/>
      <c r="K428" s="34"/>
    </row>
    <row r="429" spans="1:11" s="2" customFormat="1" outlineLevel="1">
      <c r="A429" s="5"/>
      <c r="B429" s="8" t="str">
        <f t="shared" ca="1" si="25"/>
        <v>2.31.1.</v>
      </c>
      <c r="C429" s="8" t="s">
        <v>459</v>
      </c>
      <c r="D429" s="40"/>
      <c r="E429" s="34"/>
      <c r="F429" s="34"/>
      <c r="G429" s="34"/>
      <c r="H429" s="34"/>
      <c r="I429" s="34"/>
      <c r="J429" s="34"/>
      <c r="K429" s="34"/>
    </row>
    <row r="430" spans="1:11" s="2" customFormat="1" ht="15.75" customHeight="1" outlineLevel="1">
      <c r="A430" s="5"/>
      <c r="B430" s="8" t="str">
        <f t="shared" ca="1" si="25"/>
        <v>2.31.2.</v>
      </c>
      <c r="C430" s="8" t="s">
        <v>460</v>
      </c>
      <c r="D430" s="40"/>
      <c r="E430" s="34"/>
      <c r="F430" s="34"/>
      <c r="G430" s="34"/>
      <c r="H430" s="34"/>
      <c r="I430" s="34"/>
      <c r="J430" s="34"/>
      <c r="K430" s="34"/>
    </row>
    <row r="431" spans="1:11" s="2" customFormat="1" outlineLevel="1">
      <c r="A431" s="5"/>
      <c r="B431" s="8" t="str">
        <f t="shared" ca="1" si="25"/>
        <v>2.31.3.</v>
      </c>
      <c r="C431" s="8" t="s">
        <v>461</v>
      </c>
      <c r="D431" s="40"/>
      <c r="E431" s="34"/>
      <c r="F431" s="34"/>
      <c r="G431" s="34"/>
      <c r="H431" s="34"/>
      <c r="I431" s="34"/>
      <c r="J431" s="34"/>
      <c r="K431" s="34"/>
    </row>
    <row r="432" spans="1:11" s="2" customFormat="1" ht="63.75" customHeight="1" outlineLevel="1">
      <c r="A432" s="5"/>
      <c r="B432" s="8" t="str">
        <f t="shared" ca="1" si="25"/>
        <v>2.31.4.</v>
      </c>
      <c r="C432" s="8" t="s">
        <v>462</v>
      </c>
      <c r="D432" s="40"/>
      <c r="E432" s="34"/>
      <c r="F432" s="34"/>
      <c r="G432" s="34"/>
      <c r="H432" s="34"/>
      <c r="I432" s="34"/>
      <c r="J432" s="34"/>
      <c r="K432" s="34"/>
    </row>
    <row r="433" spans="1:11" s="2" customFormat="1" ht="48" customHeight="1" outlineLevel="1">
      <c r="A433" s="5"/>
      <c r="B433" s="8" t="str">
        <f t="shared" ca="1" si="25"/>
        <v>2.31.5.</v>
      </c>
      <c r="C433" s="11" t="s">
        <v>463</v>
      </c>
      <c r="D433" s="43"/>
      <c r="E433" s="34"/>
      <c r="F433" s="34"/>
      <c r="G433" s="34"/>
      <c r="H433" s="34"/>
      <c r="I433" s="34"/>
      <c r="J433" s="34"/>
      <c r="K433" s="34"/>
    </row>
    <row r="434" spans="1:11" s="2" customFormat="1" ht="72.599999999999994" outlineLevel="1">
      <c r="A434" s="5"/>
      <c r="B434" s="8" t="str">
        <f t="shared" ca="1" si="25"/>
        <v>2.31.6.</v>
      </c>
      <c r="C434" s="8" t="s">
        <v>464</v>
      </c>
      <c r="D434" s="40"/>
      <c r="E434" s="34"/>
      <c r="F434" s="34"/>
      <c r="G434" s="34"/>
      <c r="H434" s="34"/>
      <c r="I434" s="34"/>
      <c r="J434" s="34"/>
      <c r="K434" s="34"/>
    </row>
    <row r="435" spans="1:11" s="2" customFormat="1" ht="116.1" outlineLevel="1">
      <c r="A435" s="5"/>
      <c r="B435" s="8" t="str">
        <f t="shared" ca="1" si="25"/>
        <v>2.31.7.</v>
      </c>
      <c r="C435" s="8" t="s">
        <v>465</v>
      </c>
      <c r="D435" s="40"/>
      <c r="E435" s="34"/>
      <c r="F435" s="34"/>
      <c r="G435" s="34"/>
      <c r="H435" s="34"/>
      <c r="I435" s="34"/>
      <c r="J435" s="34"/>
      <c r="K435" s="34"/>
    </row>
    <row r="436" spans="1:11" s="2" customFormat="1" ht="168.75" customHeight="1" outlineLevel="1">
      <c r="A436" s="5"/>
      <c r="B436" s="8" t="str">
        <f t="shared" ca="1" si="25"/>
        <v>2.31.8.</v>
      </c>
      <c r="C436" s="8" t="s">
        <v>466</v>
      </c>
      <c r="D436" s="40"/>
      <c r="E436" s="34"/>
      <c r="F436" s="34"/>
      <c r="G436" s="34"/>
      <c r="H436" s="34"/>
      <c r="I436" s="34"/>
      <c r="J436" s="34"/>
      <c r="K436" s="34"/>
    </row>
    <row r="437" spans="1:11" s="2" customFormat="1" ht="18.75" customHeight="1" outlineLevel="1">
      <c r="A437" s="5"/>
      <c r="B437" s="8" t="str">
        <f t="shared" ca="1" si="25"/>
        <v>2.31.9.</v>
      </c>
      <c r="C437" s="8" t="s">
        <v>467</v>
      </c>
      <c r="D437" s="40"/>
      <c r="E437" s="34"/>
      <c r="F437" s="34"/>
      <c r="G437" s="34"/>
      <c r="H437" s="34"/>
      <c r="I437" s="34"/>
      <c r="J437" s="34"/>
      <c r="K437" s="34"/>
    </row>
    <row r="438" spans="1:11" s="2" customFormat="1" ht="57.95" outlineLevel="1">
      <c r="A438" s="5"/>
      <c r="B438" s="8" t="str">
        <f t="shared" ca="1" si="25"/>
        <v>2.31.10.</v>
      </c>
      <c r="C438" s="8" t="s">
        <v>468</v>
      </c>
      <c r="D438" s="40"/>
      <c r="E438" s="34"/>
      <c r="F438" s="34"/>
      <c r="G438" s="34"/>
      <c r="H438" s="34"/>
      <c r="I438" s="34"/>
      <c r="J438" s="34"/>
      <c r="K438" s="34"/>
    </row>
    <row r="439" spans="1:11" s="2" customFormat="1" ht="61.5" customHeight="1" outlineLevel="1">
      <c r="A439" s="5"/>
      <c r="B439" s="8" t="str">
        <f t="shared" ca="1" si="25"/>
        <v>2.31.11.</v>
      </c>
      <c r="C439" s="8" t="s">
        <v>469</v>
      </c>
      <c r="D439" s="40"/>
      <c r="E439" s="34"/>
      <c r="F439" s="34"/>
      <c r="G439" s="34"/>
      <c r="H439" s="34"/>
      <c r="I439" s="34"/>
      <c r="J439" s="34"/>
      <c r="K439" s="34"/>
    </row>
    <row r="440" spans="1:11" s="2" customFormat="1" ht="29.1" outlineLevel="1">
      <c r="A440" s="5"/>
      <c r="B440" s="8" t="str">
        <f t="shared" ca="1" si="25"/>
        <v>2.31.12.</v>
      </c>
      <c r="C440" s="8" t="s">
        <v>470</v>
      </c>
      <c r="D440" s="40"/>
      <c r="E440" s="34"/>
      <c r="F440" s="34"/>
      <c r="G440" s="34"/>
      <c r="H440" s="34"/>
      <c r="I440" s="34"/>
      <c r="J440" s="34"/>
      <c r="K440" s="34"/>
    </row>
    <row r="441" spans="1:11" s="2" customFormat="1" ht="72.599999999999994" outlineLevel="1">
      <c r="A441" s="5"/>
      <c r="B441" s="8" t="str">
        <f t="shared" ca="1" si="25"/>
        <v>2.31.13.</v>
      </c>
      <c r="C441" s="8" t="s">
        <v>471</v>
      </c>
      <c r="D441" s="40"/>
      <c r="E441" s="34"/>
      <c r="F441" s="34"/>
      <c r="G441" s="34"/>
      <c r="H441" s="34"/>
      <c r="I441" s="34"/>
      <c r="J441" s="34"/>
      <c r="K441" s="34"/>
    </row>
    <row r="442" spans="1:11" s="2" customFormat="1" outlineLevel="1">
      <c r="A442" s="5"/>
      <c r="B442" s="8" t="str">
        <f t="shared" ca="1" si="25"/>
        <v>2.31.14.</v>
      </c>
      <c r="C442" s="8" t="s">
        <v>472</v>
      </c>
      <c r="D442" s="40"/>
      <c r="E442" s="34"/>
      <c r="F442" s="34"/>
      <c r="G442" s="34"/>
      <c r="H442" s="34"/>
      <c r="I442" s="34"/>
      <c r="J442" s="34"/>
      <c r="K442" s="34"/>
    </row>
    <row r="443" spans="1:11" s="2" customFormat="1" ht="87" outlineLevel="1">
      <c r="A443" s="5"/>
      <c r="B443" s="8" t="str">
        <f t="shared" ca="1" si="25"/>
        <v>2.31.15.</v>
      </c>
      <c r="C443" s="8" t="s">
        <v>473</v>
      </c>
      <c r="D443" s="40"/>
      <c r="E443" s="34"/>
      <c r="F443" s="34"/>
      <c r="G443" s="34"/>
      <c r="H443" s="34"/>
      <c r="I443" s="34"/>
      <c r="J443" s="34"/>
      <c r="K443" s="34"/>
    </row>
    <row r="444" spans="1:11" s="2" customFormat="1" outlineLevel="1">
      <c r="A444" s="5"/>
      <c r="B444" s="8" t="str">
        <f t="shared" ca="1" si="25"/>
        <v>2.31.16.</v>
      </c>
      <c r="C444" s="8" t="s">
        <v>474</v>
      </c>
      <c r="D444" s="40"/>
      <c r="E444" s="34"/>
      <c r="F444" s="34"/>
      <c r="G444" s="34"/>
      <c r="H444" s="34"/>
      <c r="I444" s="34"/>
      <c r="J444" s="34"/>
      <c r="K444" s="34"/>
    </row>
    <row r="445" spans="1:11" s="2" customFormat="1" outlineLevel="1">
      <c r="A445" s="5"/>
      <c r="B445" s="8" t="str">
        <f t="shared" ca="1" si="25"/>
        <v>2.31.17.</v>
      </c>
      <c r="C445" s="8" t="s">
        <v>475</v>
      </c>
      <c r="D445" s="40"/>
      <c r="E445" s="34"/>
      <c r="F445" s="34"/>
      <c r="G445" s="34"/>
      <c r="H445" s="34"/>
      <c r="I445" s="34"/>
      <c r="J445" s="34"/>
      <c r="K445" s="34"/>
    </row>
    <row r="446" spans="1:11" s="2" customFormat="1" outlineLevel="1">
      <c r="A446" s="5"/>
      <c r="B446" s="8" t="str">
        <f t="shared" ca="1" si="25"/>
        <v>2.31.18.</v>
      </c>
      <c r="C446" s="8" t="s">
        <v>476</v>
      </c>
      <c r="D446" s="40"/>
      <c r="E446" s="34"/>
      <c r="F446" s="34"/>
      <c r="G446" s="34"/>
      <c r="H446" s="34"/>
      <c r="I446" s="34"/>
      <c r="J446" s="34"/>
      <c r="K446" s="34"/>
    </row>
    <row r="447" spans="1:11" s="2" customFormat="1" outlineLevel="1">
      <c r="A447" s="5"/>
      <c r="B447" s="8" t="str">
        <f t="shared" ca="1" si="25"/>
        <v>2.31.19.</v>
      </c>
      <c r="C447" s="8" t="s">
        <v>477</v>
      </c>
      <c r="D447" s="40"/>
      <c r="E447" s="34"/>
      <c r="F447" s="34"/>
      <c r="G447" s="34"/>
      <c r="H447" s="34"/>
      <c r="I447" s="34"/>
      <c r="J447" s="34"/>
      <c r="K447" s="34"/>
    </row>
    <row r="448" spans="1:11" s="2" customFormat="1" outlineLevel="1">
      <c r="A448" s="5"/>
      <c r="B448" s="8" t="str">
        <f t="shared" ca="1" si="25"/>
        <v>2.31.20.</v>
      </c>
      <c r="C448" s="8" t="s">
        <v>478</v>
      </c>
      <c r="D448" s="40"/>
      <c r="E448" s="34"/>
      <c r="F448" s="34"/>
      <c r="G448" s="34"/>
      <c r="H448" s="34"/>
      <c r="I448" s="34"/>
      <c r="J448" s="34"/>
      <c r="K448" s="34"/>
    </row>
    <row r="449" spans="1:11" s="2" customFormat="1">
      <c r="A449" s="5" t="s">
        <v>4</v>
      </c>
      <c r="B449" s="16" t="str">
        <f t="shared" ref="B449:B454" ca="1" si="30">IF(LEN(A449) = 0,
IF(LEN(OFFSET(A449, -1, 0)) &lt; 2,
LEFT("tęsiam", 0) &amp; IF(LEN(OFFSET(B449, -1, 0)) - LEN(SUBSTITUTE(OFFSET(B449, -1, 0), ".", "")) = 1, VALUE(SUBSTITUTE(OFFSET(B449, -1, 0), ".", "")) + 1 &amp; ".", LEFT(OFFSET(B449, -1, 0), FIND("@", SUBSTITUTE(OFFSET(B449, -1, 0), ".", "@", LEN(OFFSET(B449, -1, 0)) - LEN(SUBSTITUTE(OFFSET(B449, -1, 0), ".", "")) - 1))) &amp; VALUE(SUBSTITUTE(MID(OFFSET(B449, -1, 0), FIND("@", SUBSTITUTE(OFFSET(B449, -1, 0), ".", "@", LEN(OFFSET(B449, -1, 0)) - LEN(SUBSTITUTE(OFFSET(B449, -1, 0), ".", "")) - 1)), 99), ".", "")) + 1 &amp; "."),
LEFT("gilyn", 0) &amp; OFFSET(B449, -1, 0) &amp; "1."),
IF(VALUE(LEFT(A449, 1)) = 1,
LEFT("pats pirmas lygis", 0) &amp; VALUE(LEFT(OFFSET(B449, -1, 0), FIND(".", OFFSET(B449, -1, 0)) - 1) + 1) &amp; ".",
IF(IF(LEN(OFFSET(A449, -1, 0)) = 0, 99, VALUE(LEFT(OFFSET(A449, -1, 0), 1))) &gt; VALUE(LEFT(A449, 1)),
LEFT("aukštesnis lygis", 0) &amp; LEFT(OFFSET(B449, -1, 0), FIND("@", SUBSTITUTE(OFFSET(B449, -1, 0), ".", "@", VALUE(LEFT(A449, 1)) - 1))) &amp; VALUE(MID(OFFSET(B449, -1, 0), FIND("@", SUBSTITUTE(OFFSET(B449, -1, 0), ".", "@", VALUE(LEFT(A449, 1)) - 1)) + 1, FIND("@", SUBSTITUTE(OFFSET(B449, -1, 0), ".", "@", VALUE(LEFT(A449, 1)))) - FIND("@", SUBSTITUTE(OFFSET(B449, -1, 0), ".", "@", VALUE(LEFT(A449, 1)) - 1)) - 1) + 1) &amp; ".",
LEFT("gilyn", 0) &amp; OFFSET(B449, -1, 0) &amp; "1."
)))</f>
        <v>2.32.</v>
      </c>
      <c r="C449" s="16" t="s">
        <v>479</v>
      </c>
      <c r="D449" s="39"/>
      <c r="E449" s="34"/>
      <c r="F449" s="34"/>
      <c r="G449" s="34"/>
      <c r="H449" s="34"/>
      <c r="I449" s="34"/>
      <c r="J449" s="34"/>
      <c r="K449" s="34"/>
    </row>
    <row r="450" spans="1:11" s="2" customFormat="1" ht="29.1" outlineLevel="1">
      <c r="A450" s="5"/>
      <c r="B450" s="8" t="str">
        <f t="shared" ca="1" si="30"/>
        <v>2.32.1.</v>
      </c>
      <c r="C450" s="8" t="s">
        <v>480</v>
      </c>
      <c r="D450" s="40"/>
      <c r="E450" s="34"/>
      <c r="F450" s="34"/>
      <c r="G450" s="34"/>
      <c r="H450" s="34"/>
      <c r="I450" s="34"/>
      <c r="J450" s="34"/>
      <c r="K450" s="34"/>
    </row>
    <row r="451" spans="1:11" s="2" customFormat="1" ht="29.1" outlineLevel="1">
      <c r="A451" s="5"/>
      <c r="B451" s="8" t="str">
        <f t="shared" ca="1" si="30"/>
        <v>2.32.2.</v>
      </c>
      <c r="C451" s="8" t="s">
        <v>481</v>
      </c>
      <c r="D451" s="40"/>
      <c r="E451" s="34"/>
      <c r="F451" s="34"/>
      <c r="G451" s="34"/>
      <c r="H451" s="34"/>
      <c r="I451" s="34"/>
      <c r="J451" s="34"/>
      <c r="K451" s="34"/>
    </row>
    <row r="452" spans="1:11" s="2" customFormat="1" outlineLevel="1">
      <c r="A452" s="5"/>
      <c r="B452" s="8" t="str">
        <f t="shared" ca="1" si="30"/>
        <v>2.32.3.</v>
      </c>
      <c r="C452" s="8" t="s">
        <v>482</v>
      </c>
      <c r="D452" s="40"/>
      <c r="E452" s="34"/>
      <c r="F452" s="34"/>
      <c r="G452" s="34"/>
      <c r="H452" s="34"/>
      <c r="I452" s="34"/>
      <c r="J452" s="34"/>
      <c r="K452" s="34"/>
    </row>
    <row r="453" spans="1:11" s="2" customFormat="1" ht="231.95" outlineLevel="1">
      <c r="A453" s="5"/>
      <c r="B453" s="8" t="str">
        <f t="shared" ca="1" si="30"/>
        <v>2.32.4.</v>
      </c>
      <c r="C453" s="8" t="s">
        <v>483</v>
      </c>
      <c r="D453" s="40"/>
      <c r="E453" s="34"/>
      <c r="F453" s="34"/>
      <c r="G453" s="34"/>
      <c r="H453" s="34"/>
      <c r="I453" s="34"/>
      <c r="J453" s="34"/>
      <c r="K453" s="34"/>
    </row>
    <row r="454" spans="1:11" s="2" customFormat="1" ht="87" outlineLevel="1">
      <c r="A454" s="5"/>
      <c r="B454" s="8" t="str">
        <f t="shared" ca="1" si="30"/>
        <v>2.32.5.</v>
      </c>
      <c r="C454" s="8" t="s">
        <v>484</v>
      </c>
      <c r="D454" s="40"/>
      <c r="E454" s="34"/>
      <c r="F454" s="34"/>
      <c r="G454" s="34"/>
      <c r="H454" s="34"/>
      <c r="I454" s="34"/>
      <c r="J454" s="34"/>
      <c r="K454" s="34"/>
    </row>
    <row r="455" spans="1:11" s="2" customFormat="1">
      <c r="A455" s="5" t="s">
        <v>4</v>
      </c>
      <c r="B455" s="16" t="str">
        <f t="shared" ca="1" si="25"/>
        <v>2.33.</v>
      </c>
      <c r="C455" s="16" t="s">
        <v>485</v>
      </c>
      <c r="D455" s="39"/>
      <c r="E455" s="34"/>
      <c r="F455" s="34"/>
      <c r="G455" s="34"/>
      <c r="H455" s="34"/>
      <c r="I455" s="34"/>
      <c r="J455" s="34"/>
      <c r="K455" s="34"/>
    </row>
    <row r="456" spans="1:11" s="2" customFormat="1" ht="57.95" outlineLevel="1">
      <c r="A456" s="5"/>
      <c r="B456" s="8" t="str">
        <f t="shared" ca="1" si="25"/>
        <v>2.33.1.</v>
      </c>
      <c r="C456" s="19" t="s">
        <v>486</v>
      </c>
      <c r="D456" s="41"/>
      <c r="E456" s="34"/>
      <c r="F456" s="34"/>
      <c r="G456" s="34"/>
      <c r="H456" s="34"/>
      <c r="I456" s="34"/>
      <c r="J456" s="34"/>
      <c r="K456" s="34"/>
    </row>
    <row r="457" spans="1:11" s="2" customFormat="1" ht="57.95" outlineLevel="1">
      <c r="A457" s="5"/>
      <c r="B457" s="8" t="str">
        <f t="shared" ca="1" si="25"/>
        <v>2.33.2.</v>
      </c>
      <c r="C457" s="8" t="s">
        <v>487</v>
      </c>
      <c r="D457" s="40"/>
      <c r="E457" s="34"/>
      <c r="F457" s="34"/>
      <c r="G457" s="34"/>
      <c r="H457" s="34"/>
      <c r="I457" s="34"/>
      <c r="J457" s="34"/>
      <c r="K457" s="34"/>
    </row>
    <row r="458" spans="1:11" s="2" customFormat="1" outlineLevel="1">
      <c r="A458" s="5"/>
      <c r="B458" s="8" t="str">
        <f t="shared" ref="B458:B461" ca="1" si="31">IF(LEN(A458) = 0,
IF(LEN(OFFSET(A458, -1, 0)) &lt; 2,
LEFT("tęsiam", 0) &amp; IF(LEN(OFFSET(B458, -1, 0)) - LEN(SUBSTITUTE(OFFSET(B458, -1, 0), ".", "")) = 1, VALUE(SUBSTITUTE(OFFSET(B458, -1, 0), ".", "")) + 1 &amp; ".", LEFT(OFFSET(B458, -1, 0), FIND("@", SUBSTITUTE(OFFSET(B458, -1, 0), ".", "@", LEN(OFFSET(B458, -1, 0)) - LEN(SUBSTITUTE(OFFSET(B458, -1, 0), ".", "")) - 1))) &amp; VALUE(SUBSTITUTE(MID(OFFSET(B458, -1, 0), FIND("@", SUBSTITUTE(OFFSET(B458, -1, 0), ".", "@", LEN(OFFSET(B458, -1, 0)) - LEN(SUBSTITUTE(OFFSET(B458, -1, 0), ".", "")) - 1)), 99), ".", "")) + 1 &amp; "."),
LEFT("gilyn", 0) &amp; OFFSET(B458, -1, 0) &amp; "1."),
IF(VALUE(LEFT(A458, 1)) = 1,
LEFT("pats pirmas lygis", 0) &amp; VALUE(LEFT(OFFSET(B458, -1, 0), FIND(".", OFFSET(B458, -1, 0)) - 1) + 1) &amp; ".",
IF(IF(LEN(OFFSET(A458, -1, 0)) = 0, 99, VALUE(LEFT(OFFSET(A458, -1, 0), 1))) &gt; VALUE(LEFT(A458, 1)),
LEFT("aukštesnis lygis", 0) &amp; LEFT(OFFSET(B458, -1, 0), FIND("@", SUBSTITUTE(OFFSET(B458, -1, 0), ".", "@", VALUE(LEFT(A458, 1)) - 1))) &amp; VALUE(MID(OFFSET(B458, -1, 0), FIND("@", SUBSTITUTE(OFFSET(B458, -1, 0), ".", "@", VALUE(LEFT(A458, 1)) - 1)) + 1, FIND("@", SUBSTITUTE(OFFSET(B458, -1, 0), ".", "@", VALUE(LEFT(A458, 1)))) - FIND("@", SUBSTITUTE(OFFSET(B458, -1, 0), ".", "@", VALUE(LEFT(A458, 1)) - 1)) - 1) + 1) &amp; ".",
LEFT("gilyn", 0) &amp; OFFSET(B458, -1, 0) &amp; "1."
)))</f>
        <v>2.33.3.</v>
      </c>
      <c r="C458" s="8" t="s">
        <v>488</v>
      </c>
      <c r="D458" s="40"/>
      <c r="E458" s="34"/>
      <c r="F458" s="34"/>
      <c r="G458" s="34"/>
      <c r="H458" s="34"/>
      <c r="I458" s="34"/>
      <c r="J458" s="34"/>
      <c r="K458" s="34"/>
    </row>
    <row r="459" spans="1:11" s="2" customFormat="1" ht="130.5" outlineLevel="1">
      <c r="A459" s="5"/>
      <c r="B459" s="8" t="str">
        <f t="shared" ca="1" si="31"/>
        <v>2.33.4.</v>
      </c>
      <c r="C459" s="8" t="s">
        <v>489</v>
      </c>
      <c r="D459" s="40"/>
      <c r="E459" s="34"/>
      <c r="F459" s="34"/>
      <c r="G459" s="34"/>
      <c r="H459" s="34"/>
      <c r="I459" s="34"/>
      <c r="J459" s="34"/>
      <c r="K459" s="34"/>
    </row>
    <row r="460" spans="1:11" s="2" customFormat="1" outlineLevel="1">
      <c r="A460" s="5"/>
      <c r="B460" s="8" t="str">
        <f t="shared" ca="1" si="31"/>
        <v>2.33.5.</v>
      </c>
      <c r="C460" s="8" t="s">
        <v>490</v>
      </c>
      <c r="D460" s="40"/>
      <c r="E460" s="34"/>
      <c r="F460" s="34"/>
      <c r="G460" s="34"/>
      <c r="H460" s="34"/>
      <c r="I460" s="34"/>
      <c r="J460" s="34"/>
      <c r="K460" s="34"/>
    </row>
    <row r="461" spans="1:11" s="2" customFormat="1" ht="130.5" outlineLevel="1">
      <c r="A461" s="5"/>
      <c r="B461" s="8" t="str">
        <f t="shared" ca="1" si="31"/>
        <v>2.33.6.</v>
      </c>
      <c r="C461" s="8" t="s">
        <v>491</v>
      </c>
      <c r="D461" s="40"/>
      <c r="E461" s="34"/>
      <c r="F461" s="34"/>
      <c r="G461" s="34"/>
      <c r="H461" s="34"/>
      <c r="I461" s="34"/>
      <c r="J461" s="34"/>
      <c r="K461" s="34"/>
    </row>
    <row r="462" spans="1:11" s="2" customFormat="1" ht="18" customHeight="1" outlineLevel="1">
      <c r="A462" s="5"/>
      <c r="B462" s="8" t="str">
        <f t="shared" ref="B462" ca="1" si="32">IF(LEN(A462) = 0,
IF(LEN(OFFSET(A462, -1, 0)) &lt; 2,
LEFT("tęsiam", 0) &amp; IF(LEN(OFFSET(B462, -1, 0)) - LEN(SUBSTITUTE(OFFSET(B462, -1, 0), ".", "")) = 1, VALUE(SUBSTITUTE(OFFSET(B462, -1, 0), ".", "")) + 1 &amp; ".", LEFT(OFFSET(B462, -1, 0), FIND("@", SUBSTITUTE(OFFSET(B462, -1, 0), ".", "@", LEN(OFFSET(B462, -1, 0)) - LEN(SUBSTITUTE(OFFSET(B462, -1, 0), ".", "")) - 1))) &amp; VALUE(SUBSTITUTE(MID(OFFSET(B462, -1, 0), FIND("@", SUBSTITUTE(OFFSET(B462, -1, 0), ".", "@", LEN(OFFSET(B462, -1, 0)) - LEN(SUBSTITUTE(OFFSET(B462, -1, 0), ".", "")) - 1)), 99), ".", "")) + 1 &amp; "."),
LEFT("gilyn", 0) &amp; OFFSET(B462, -1, 0) &amp; "1."),
IF(VALUE(LEFT(A462, 1)) = 1,
LEFT("pats pirmas lygis", 0) &amp; VALUE(LEFT(OFFSET(B462, -1, 0), FIND(".", OFFSET(B462, -1, 0)) - 1) + 1) &amp; ".",
IF(IF(LEN(OFFSET(A462, -1, 0)) = 0, 99, VALUE(LEFT(OFFSET(A462, -1, 0), 1))) &gt; VALUE(LEFT(A462, 1)),
LEFT("aukštesnis lygis", 0) &amp; LEFT(OFFSET(B462, -1, 0), FIND("@", SUBSTITUTE(OFFSET(B462, -1, 0), ".", "@", VALUE(LEFT(A462, 1)) - 1))) &amp; VALUE(MID(OFFSET(B462, -1, 0), FIND("@", SUBSTITUTE(OFFSET(B462, -1, 0), ".", "@", VALUE(LEFT(A462, 1)) - 1)) + 1, FIND("@", SUBSTITUTE(OFFSET(B462, -1, 0), ".", "@", VALUE(LEFT(A462, 1)))) - FIND("@", SUBSTITUTE(OFFSET(B462, -1, 0), ".", "@", VALUE(LEFT(A462, 1)) - 1)) - 1) + 1) &amp; ".",
LEFT("gilyn", 0) &amp; OFFSET(B462, -1, 0) &amp; "1."
)))</f>
        <v>2.33.7.</v>
      </c>
      <c r="C462" s="8" t="s">
        <v>492</v>
      </c>
      <c r="D462" s="40"/>
      <c r="E462" s="34"/>
      <c r="F462" s="34"/>
      <c r="G462" s="34"/>
      <c r="H462" s="34"/>
      <c r="I462" s="34"/>
      <c r="J462" s="34"/>
      <c r="K462" s="34"/>
    </row>
    <row r="463" spans="1:11" s="2" customFormat="1" outlineLevel="1">
      <c r="A463" s="5"/>
      <c r="B463" s="8" t="str">
        <f ca="1">IF(LEN(A463) = 0,
IF(LEN(OFFSET(A463, -1, 0)) &lt; 2,
LEFT("tęsiam", 0) &amp; IF(LEN(OFFSET(B463, -1, 0)) - LEN(SUBSTITUTE(OFFSET(B463, -1, 0), ".", "")) = 1, VALUE(SUBSTITUTE(OFFSET(B463, -1, 0), ".", "")) + 1 &amp; ".", LEFT(OFFSET(B463, -1, 0), FIND("@", SUBSTITUTE(OFFSET(B463, -1, 0), ".", "@", LEN(OFFSET(B463, -1, 0)) - LEN(SUBSTITUTE(OFFSET(B463, -1, 0), ".", "")) - 1))) &amp; VALUE(SUBSTITUTE(MID(OFFSET(B463, -1, 0), FIND("@", SUBSTITUTE(OFFSET(B463, -1, 0), ".", "@", LEN(OFFSET(B463, -1, 0)) - LEN(SUBSTITUTE(OFFSET(B463, -1, 0), ".", "")) - 1)), 99), ".", "")) + 1 &amp; "."),
LEFT("gilyn", 0) &amp; OFFSET(B463, -1, 0) &amp; "1."),
IF(VALUE(LEFT(A463, 1)) = 1,
LEFT("pats pirmas lygis", 0) &amp; VALUE(LEFT(OFFSET(B463, -1, 0), FIND(".", OFFSET(B463, -1, 0)) - 1) + 1) &amp; ".",
IF(IF(LEN(OFFSET(A463, -1, 0)) = 0, 99, VALUE(LEFT(OFFSET(A463, -1, 0), 1))) &gt; VALUE(LEFT(A463, 1)),
LEFT("aukštesnis lygis", 0) &amp; LEFT(OFFSET(B463, -1, 0), FIND("@", SUBSTITUTE(OFFSET(B463, -1, 0), ".", "@", VALUE(LEFT(A463, 1)) - 1))) &amp; VALUE(MID(OFFSET(B463, -1, 0), FIND("@", SUBSTITUTE(OFFSET(B463, -1, 0), ".", "@", VALUE(LEFT(A463, 1)) - 1)) + 1, FIND("@", SUBSTITUTE(OFFSET(B463, -1, 0), ".", "@", VALUE(LEFT(A463, 1)))) - FIND("@", SUBSTITUTE(OFFSET(B463, -1, 0), ".", "@", VALUE(LEFT(A463, 1)) - 1)) - 1) + 1) &amp; ".",
LEFT("gilyn", 0) &amp; OFFSET(B463, -1, 0) &amp; "1."
)))</f>
        <v>2.33.8.</v>
      </c>
      <c r="C463" s="8" t="s">
        <v>493</v>
      </c>
      <c r="D463" s="40"/>
      <c r="E463" s="34"/>
      <c r="F463" s="34"/>
      <c r="G463" s="34"/>
      <c r="H463" s="34"/>
      <c r="I463" s="34"/>
      <c r="J463" s="34"/>
      <c r="K463" s="34"/>
    </row>
    <row r="464" spans="1:11">
      <c r="A464" s="5" t="s">
        <v>4</v>
      </c>
      <c r="B464" s="31" t="str">
        <f t="shared" ref="B464:B551" ca="1" si="33">IF(LEN(A464) = 0,
IF(LEN(OFFSET(A464, -1, 0)) &lt; 2,
LEFT("tęsiam", 0) &amp; IF(LEN(OFFSET(B464, -1, 0)) - LEN(SUBSTITUTE(OFFSET(B464, -1, 0), ".", "")) = 1, VALUE(SUBSTITUTE(OFFSET(B464, -1, 0), ".", "")) + 1 &amp; ".", LEFT(OFFSET(B464, -1, 0), FIND("@", SUBSTITUTE(OFFSET(B464, -1, 0), ".", "@", LEN(OFFSET(B464, -1, 0)) - LEN(SUBSTITUTE(OFFSET(B464, -1, 0), ".", "")) - 1))) &amp; VALUE(SUBSTITUTE(MID(OFFSET(B464, -1, 0), FIND("@", SUBSTITUTE(OFFSET(B464, -1, 0), ".", "@", LEN(OFFSET(B464, -1, 0)) - LEN(SUBSTITUTE(OFFSET(B464, -1, 0), ".", "")) - 1)), 99), ".", "")) + 1 &amp; "."),
LEFT("gilyn", 0) &amp; OFFSET(B464, -1, 0) &amp; "1."),
IF(VALUE(LEFT(A464, 1)) = 1,
LEFT("pats pirmas lygis", 0) &amp; VALUE(LEFT(OFFSET(B464, -1, 0), FIND(".", OFFSET(B464, -1, 0)) - 1) + 1) &amp; ".",
IF(IF(LEN(OFFSET(A464, -1, 0)) = 0, 99, VALUE(LEFT(OFFSET(A464, -1, 0), 1))) &gt; VALUE(LEFT(A464, 1)),
LEFT("aukštesnis lygis", 0) &amp; LEFT(OFFSET(B464, -1, 0), FIND("@", SUBSTITUTE(OFFSET(B464, -1, 0), ".", "@", VALUE(LEFT(A464, 1)) - 1))) &amp; VALUE(MID(OFFSET(B464, -1, 0), FIND("@", SUBSTITUTE(OFFSET(B464, -1, 0), ".", "@", VALUE(LEFT(A464, 1)) - 1)) + 1, FIND("@", SUBSTITUTE(OFFSET(B464, -1, 0), ".", "@", VALUE(LEFT(A464, 1)))) - FIND("@", SUBSTITUTE(OFFSET(B464, -1, 0), ".", "@", VALUE(LEFT(A464, 1)) - 1)) - 1) + 1) &amp; ".",
LEFT("gilyn", 0) &amp; OFFSET(B464, -1, 0) &amp; "1."
)))</f>
        <v>2.34.</v>
      </c>
      <c r="C464" s="31" t="s">
        <v>494</v>
      </c>
      <c r="D464" s="45"/>
    </row>
    <row r="465" spans="1:11" outlineLevel="1">
      <c r="B465" s="8" t="str">
        <f t="shared" ca="1" si="33"/>
        <v>2.34.1.</v>
      </c>
      <c r="C465" s="32" t="s">
        <v>495</v>
      </c>
      <c r="D465" s="40"/>
    </row>
    <row r="466" spans="1:11" ht="174" outlineLevel="1">
      <c r="B466" s="8" t="str">
        <f t="shared" ca="1" si="33"/>
        <v>2.34.2.</v>
      </c>
      <c r="C466" s="32" t="s">
        <v>496</v>
      </c>
      <c r="D466" s="40"/>
    </row>
    <row r="467" spans="1:11" ht="57.95" outlineLevel="1">
      <c r="B467" s="8" t="str">
        <f t="shared" ca="1" si="33"/>
        <v>2.34.3.</v>
      </c>
      <c r="C467" s="32" t="s">
        <v>497</v>
      </c>
      <c r="D467" s="40"/>
    </row>
    <row r="468" spans="1:11" outlineLevel="1">
      <c r="B468" s="8" t="str">
        <f t="shared" ca="1" si="33"/>
        <v>2.34.4.</v>
      </c>
      <c r="C468" s="8" t="s">
        <v>498</v>
      </c>
      <c r="D468" s="40"/>
    </row>
    <row r="469" spans="1:11" outlineLevel="1">
      <c r="B469" s="8" t="str">
        <f t="shared" ca="1" si="33"/>
        <v>2.34.5.</v>
      </c>
      <c r="C469" s="8" t="s">
        <v>499</v>
      </c>
      <c r="D469" s="40"/>
    </row>
    <row r="470" spans="1:11" outlineLevel="1">
      <c r="B470" s="8" t="str">
        <f t="shared" ca="1" si="33"/>
        <v>2.34.6.</v>
      </c>
      <c r="C470" s="8" t="s">
        <v>109</v>
      </c>
      <c r="D470" s="40"/>
    </row>
    <row r="471" spans="1:11" s="2" customFormat="1">
      <c r="A471" s="5" t="s">
        <v>4</v>
      </c>
      <c r="B471" s="16" t="str">
        <f t="shared" ca="1" si="33"/>
        <v>2.35.</v>
      </c>
      <c r="C471" s="16" t="s">
        <v>500</v>
      </c>
      <c r="D471" s="39"/>
      <c r="E471" s="34"/>
      <c r="F471" s="34"/>
      <c r="G471" s="34"/>
      <c r="H471" s="34"/>
      <c r="I471" s="34"/>
      <c r="J471" s="34"/>
      <c r="K471" s="34"/>
    </row>
    <row r="472" spans="1:11" s="2" customFormat="1" ht="29.1" outlineLevel="1">
      <c r="A472" s="5"/>
      <c r="B472" s="8" t="str">
        <f t="shared" ca="1" si="33"/>
        <v>2.35.1.</v>
      </c>
      <c r="C472" s="8" t="s">
        <v>501</v>
      </c>
      <c r="D472" s="40"/>
      <c r="E472" s="34"/>
      <c r="F472" s="34"/>
      <c r="G472" s="34"/>
      <c r="H472" s="34"/>
      <c r="I472" s="34"/>
      <c r="J472" s="34"/>
      <c r="K472" s="34"/>
    </row>
    <row r="473" spans="1:11" s="2" customFormat="1" ht="130.5" outlineLevel="1">
      <c r="A473" s="5"/>
      <c r="B473" s="8" t="str">
        <f t="shared" ca="1" si="33"/>
        <v>2.35.2.</v>
      </c>
      <c r="C473" s="8" t="s">
        <v>502</v>
      </c>
      <c r="D473" s="40"/>
      <c r="E473" s="34"/>
      <c r="F473" s="34"/>
      <c r="G473" s="34"/>
      <c r="H473" s="34"/>
      <c r="I473" s="34"/>
      <c r="J473" s="34"/>
      <c r="K473" s="34"/>
    </row>
    <row r="474" spans="1:11" s="2" customFormat="1" ht="101.45" outlineLevel="1">
      <c r="A474" s="5"/>
      <c r="B474" s="8" t="str">
        <f t="shared" ca="1" si="33"/>
        <v>2.35.3.</v>
      </c>
      <c r="C474" s="8" t="s">
        <v>503</v>
      </c>
      <c r="D474" s="40"/>
      <c r="E474" s="34"/>
      <c r="F474" s="34"/>
      <c r="G474" s="34"/>
      <c r="H474" s="34"/>
      <c r="I474" s="34"/>
      <c r="J474" s="34"/>
      <c r="K474" s="34"/>
    </row>
    <row r="475" spans="1:11" s="2" customFormat="1" outlineLevel="1">
      <c r="A475" s="5"/>
      <c r="B475" s="8" t="str">
        <f t="shared" ca="1" si="33"/>
        <v>2.35.4.</v>
      </c>
      <c r="C475" s="8" t="s">
        <v>504</v>
      </c>
      <c r="D475" s="40"/>
      <c r="E475" s="34"/>
      <c r="F475" s="34"/>
      <c r="G475" s="34"/>
      <c r="H475" s="34"/>
      <c r="I475" s="34"/>
      <c r="J475" s="34"/>
      <c r="K475" s="34"/>
    </row>
    <row r="476" spans="1:11" s="2" customFormat="1" ht="33" customHeight="1" outlineLevel="1">
      <c r="A476" s="5"/>
      <c r="B476" s="8" t="str">
        <f t="shared" ca="1" si="33"/>
        <v>2.35.5.</v>
      </c>
      <c r="C476" s="8" t="s">
        <v>505</v>
      </c>
      <c r="D476" s="40"/>
      <c r="E476" s="34"/>
      <c r="F476" s="34"/>
      <c r="G476" s="34"/>
      <c r="H476" s="34"/>
      <c r="I476" s="34"/>
      <c r="J476" s="34"/>
      <c r="K476" s="34"/>
    </row>
    <row r="477" spans="1:11" s="2" customFormat="1" outlineLevel="1">
      <c r="A477" s="5"/>
      <c r="B477" s="8" t="str">
        <f t="shared" ca="1" si="33"/>
        <v>2.35.6.</v>
      </c>
      <c r="C477" s="8" t="s">
        <v>506</v>
      </c>
      <c r="D477" s="40"/>
      <c r="E477" s="34"/>
      <c r="F477" s="34"/>
      <c r="G477" s="34"/>
      <c r="H477" s="34"/>
      <c r="I477" s="34"/>
      <c r="J477" s="34"/>
      <c r="K477" s="34"/>
    </row>
    <row r="478" spans="1:11" s="2" customFormat="1" ht="29.1" outlineLevel="1">
      <c r="A478" s="5"/>
      <c r="B478" s="8" t="str">
        <f t="shared" ca="1" si="33"/>
        <v>2.35.7.</v>
      </c>
      <c r="C478" s="8" t="s">
        <v>507</v>
      </c>
      <c r="D478" s="40"/>
      <c r="E478" s="34"/>
      <c r="F478" s="34"/>
      <c r="G478" s="34"/>
      <c r="H478" s="34"/>
      <c r="I478" s="34"/>
      <c r="J478" s="34"/>
      <c r="K478" s="34"/>
    </row>
    <row r="479" spans="1:11" s="2" customFormat="1" outlineLevel="1">
      <c r="A479" s="5"/>
      <c r="B479" s="8" t="str">
        <f t="shared" ca="1" si="33"/>
        <v>2.35.8.</v>
      </c>
      <c r="C479" s="8" t="s">
        <v>508</v>
      </c>
      <c r="D479" s="40"/>
      <c r="E479" s="34"/>
      <c r="F479" s="34"/>
      <c r="G479" s="34"/>
      <c r="H479" s="34"/>
      <c r="I479" s="34"/>
      <c r="J479" s="34"/>
      <c r="K479" s="34"/>
    </row>
    <row r="480" spans="1:11" s="2" customFormat="1" outlineLevel="1">
      <c r="A480" s="5"/>
      <c r="B480" s="8" t="str">
        <f t="shared" ca="1" si="33"/>
        <v>2.35.9.</v>
      </c>
      <c r="C480" s="8" t="s">
        <v>509</v>
      </c>
      <c r="D480" s="40"/>
      <c r="E480" s="34"/>
      <c r="F480" s="34"/>
      <c r="G480" s="34"/>
      <c r="H480" s="34"/>
      <c r="I480" s="34"/>
      <c r="J480" s="34"/>
      <c r="K480" s="34"/>
    </row>
    <row r="481" spans="1:11" s="2" customFormat="1" ht="29.1" outlineLevel="1">
      <c r="A481" s="5"/>
      <c r="B481" s="8" t="str">
        <f t="shared" ca="1" si="33"/>
        <v>2.35.10.</v>
      </c>
      <c r="C481" s="8" t="s">
        <v>510</v>
      </c>
      <c r="D481" s="40"/>
      <c r="E481" s="34"/>
      <c r="F481" s="34"/>
      <c r="G481" s="34"/>
      <c r="H481" s="34"/>
      <c r="I481" s="34"/>
      <c r="J481" s="34"/>
      <c r="K481" s="34"/>
    </row>
    <row r="482" spans="1:11" s="2" customFormat="1" ht="29.1" outlineLevel="1">
      <c r="A482" s="5"/>
      <c r="B482" s="8" t="str">
        <f t="shared" ca="1" si="33"/>
        <v>2.35.11.</v>
      </c>
      <c r="C482" s="8" t="s">
        <v>511</v>
      </c>
      <c r="D482" s="40"/>
      <c r="E482" s="34"/>
      <c r="F482" s="34"/>
      <c r="G482" s="34"/>
      <c r="H482" s="34"/>
      <c r="I482" s="34"/>
      <c r="J482" s="34"/>
      <c r="K482" s="34"/>
    </row>
    <row r="483" spans="1:11" s="2" customFormat="1" ht="33.6" customHeight="1" outlineLevel="1">
      <c r="A483" s="5"/>
      <c r="B483" s="8" t="str">
        <f t="shared" ca="1" si="33"/>
        <v>2.35.12.</v>
      </c>
      <c r="C483" s="8" t="s">
        <v>512</v>
      </c>
      <c r="D483" s="40"/>
      <c r="E483" s="34"/>
      <c r="F483" s="34"/>
      <c r="G483" s="34"/>
      <c r="H483" s="34"/>
      <c r="I483" s="34"/>
      <c r="J483" s="34"/>
      <c r="K483" s="34"/>
    </row>
    <row r="484" spans="1:11" s="2" customFormat="1" ht="43.5" outlineLevel="1">
      <c r="A484" s="5"/>
      <c r="B484" s="8" t="str">
        <f t="shared" ca="1" si="33"/>
        <v>2.35.13.</v>
      </c>
      <c r="C484" s="8" t="s">
        <v>513</v>
      </c>
      <c r="D484" s="40"/>
      <c r="E484" s="34"/>
      <c r="F484" s="34"/>
      <c r="G484" s="34"/>
      <c r="H484" s="34"/>
      <c r="I484" s="34"/>
      <c r="J484" s="34"/>
      <c r="K484" s="34"/>
    </row>
    <row r="485" spans="1:11" ht="87" outlineLevel="1">
      <c r="B485" s="8" t="str">
        <f t="shared" ca="1" si="33"/>
        <v>2.35.14.</v>
      </c>
      <c r="C485" s="8" t="s">
        <v>514</v>
      </c>
      <c r="D485" s="40"/>
    </row>
    <row r="486" spans="1:11" outlineLevel="1">
      <c r="B486" s="8" t="str">
        <f t="shared" ca="1" si="33"/>
        <v>2.35.15.</v>
      </c>
      <c r="C486" s="8" t="s">
        <v>515</v>
      </c>
      <c r="D486" s="40"/>
    </row>
    <row r="487" spans="1:11" ht="29.1" outlineLevel="1">
      <c r="B487" s="8" t="str">
        <f t="shared" ca="1" si="33"/>
        <v>2.35.16.</v>
      </c>
      <c r="C487" s="8" t="s">
        <v>516</v>
      </c>
      <c r="D487" s="40"/>
    </row>
    <row r="488" spans="1:11" ht="29.1" outlineLevel="1">
      <c r="B488" s="8" t="str">
        <f t="shared" ca="1" si="33"/>
        <v>2.35.17.</v>
      </c>
      <c r="C488" s="8" t="s">
        <v>517</v>
      </c>
      <c r="D488" s="40"/>
    </row>
    <row r="489" spans="1:11" outlineLevel="1">
      <c r="B489" s="8" t="str">
        <f ca="1">IF(LEN(A489) = 0,
IF(LEN(OFFSET(A489, -1, 0)) &lt; 2,
LEFT("tęsiam", 0) &amp; IF(LEN(OFFSET(B489, -1, 0)) - LEN(SUBSTITUTE(OFFSET(B489, -1, 0), ".", "")) = 1, VALUE(SUBSTITUTE(OFFSET(B489, -1, 0), ".", "")) + 1 &amp; ".", LEFT(OFFSET(B489, -1, 0), FIND("@", SUBSTITUTE(OFFSET(B489, -1, 0), ".", "@", LEN(OFFSET(B489, -1, 0)) - LEN(SUBSTITUTE(OFFSET(B489, -1, 0), ".", "")) - 1))) &amp; VALUE(SUBSTITUTE(MID(OFFSET(B489, -1, 0), FIND("@", SUBSTITUTE(OFFSET(B489, -1, 0), ".", "@", LEN(OFFSET(B489, -1, 0)) - LEN(SUBSTITUTE(OFFSET(B489, -1, 0), ".", "")) - 1)), 99), ".", "")) + 1 &amp; "."),
LEFT("gilyn", 0) &amp; OFFSET(B489, -1, 0) &amp; "1."),
IF(VALUE(LEFT(A489, 1)) = 1,
LEFT("pats pirmas lygis", 0) &amp; VALUE(LEFT(OFFSET(B489, -1, 0), FIND(".", OFFSET(B489, -1, 0)) - 1) + 1) &amp; ".",
IF(IF(LEN(OFFSET(A489, -1, 0)) = 0, 99, VALUE(LEFT(OFFSET(A489, -1, 0), 1))) &gt; VALUE(LEFT(A489, 1)),
LEFT("aukštesnis lygis", 0) &amp; LEFT(OFFSET(B489, -1, 0), FIND("@", SUBSTITUTE(OFFSET(B489, -1, 0), ".", "@", VALUE(LEFT(A489, 1)) - 1))) &amp; VALUE(MID(OFFSET(B489, -1, 0), FIND("@", SUBSTITUTE(OFFSET(B489, -1, 0), ".", "@", VALUE(LEFT(A489, 1)) - 1)) + 1, FIND("@", SUBSTITUTE(OFFSET(B489, -1, 0), ".", "@", VALUE(LEFT(A489, 1)))) - FIND("@", SUBSTITUTE(OFFSET(B489, -1, 0), ".", "@", VALUE(LEFT(A489, 1)) - 1)) - 1) + 1) &amp; ".",
LEFT("gilyn", 0) &amp; OFFSET(B489, -1, 0) &amp; "1."
)))</f>
        <v>2.35.18.</v>
      </c>
      <c r="C489" s="8" t="s">
        <v>518</v>
      </c>
      <c r="D489" s="40"/>
    </row>
    <row r="490" spans="1:11" s="2" customFormat="1" outlineLevel="1">
      <c r="A490" s="5"/>
      <c r="B490" s="8" t="str">
        <f t="shared" ref="B490:B493" ca="1" si="34">IF(LEN(A490) = 0,
IF(LEN(OFFSET(A490, -1, 0)) &lt; 2,
LEFT("tęsiam", 0) &amp; IF(LEN(OFFSET(B490, -1, 0)) - LEN(SUBSTITUTE(OFFSET(B490, -1, 0), ".", "")) = 1, VALUE(SUBSTITUTE(OFFSET(B490, -1, 0), ".", "")) + 1 &amp; ".", LEFT(OFFSET(B490, -1, 0), FIND("@", SUBSTITUTE(OFFSET(B490, -1, 0), ".", "@", LEN(OFFSET(B490, -1, 0)) - LEN(SUBSTITUTE(OFFSET(B490, -1, 0), ".", "")) - 1))) &amp; VALUE(SUBSTITUTE(MID(OFFSET(B490, -1, 0), FIND("@", SUBSTITUTE(OFFSET(B490, -1, 0), ".", "@", LEN(OFFSET(B490, -1, 0)) - LEN(SUBSTITUTE(OFFSET(B490, -1, 0), ".", "")) - 1)), 99), ".", "")) + 1 &amp; "."),
LEFT("gilyn", 0) &amp; OFFSET(B490, -1, 0) &amp; "1."),
IF(VALUE(LEFT(A490, 1)) = 1,
LEFT("pats pirmas lygis", 0) &amp; VALUE(LEFT(OFFSET(B490, -1, 0), FIND(".", OFFSET(B490, -1, 0)) - 1) + 1) &amp; ".",
IF(IF(LEN(OFFSET(A490, -1, 0)) = 0, 99, VALUE(LEFT(OFFSET(A490, -1, 0), 1))) &gt; VALUE(LEFT(A490, 1)),
LEFT("aukštesnis lygis", 0) &amp; LEFT(OFFSET(B490, -1, 0), FIND("@", SUBSTITUTE(OFFSET(B490, -1, 0), ".", "@", VALUE(LEFT(A490, 1)) - 1))) &amp; VALUE(MID(OFFSET(B490, -1, 0), FIND("@", SUBSTITUTE(OFFSET(B490, -1, 0), ".", "@", VALUE(LEFT(A490, 1)) - 1)) + 1, FIND("@", SUBSTITUTE(OFFSET(B490, -1, 0), ".", "@", VALUE(LEFT(A490, 1)))) - FIND("@", SUBSTITUTE(OFFSET(B490, -1, 0), ".", "@", VALUE(LEFT(A490, 1)) - 1)) - 1) + 1) &amp; ".",
LEFT("gilyn", 0) &amp; OFFSET(B490, -1, 0) &amp; "1."
)))</f>
        <v>2.35.19.</v>
      </c>
      <c r="C490" s="8" t="s">
        <v>519</v>
      </c>
      <c r="D490" s="40"/>
      <c r="E490" s="34"/>
      <c r="F490" s="34"/>
      <c r="G490" s="34"/>
      <c r="H490" s="34"/>
      <c r="I490" s="34"/>
      <c r="J490" s="34"/>
      <c r="K490" s="34"/>
    </row>
    <row r="491" spans="1:11" s="1" customFormat="1" ht="29.1" outlineLevel="1">
      <c r="A491" s="6"/>
      <c r="B491" s="8" t="str">
        <f t="shared" ca="1" si="34"/>
        <v>2.35.20.</v>
      </c>
      <c r="C491" s="8" t="s">
        <v>520</v>
      </c>
      <c r="D491" s="40"/>
      <c r="E491" s="36"/>
      <c r="F491" s="36"/>
      <c r="G491" s="36"/>
      <c r="H491" s="36"/>
      <c r="I491" s="36"/>
      <c r="J491" s="36"/>
      <c r="K491" s="36"/>
    </row>
    <row r="492" spans="1:11" s="1" customFormat="1" outlineLevel="1">
      <c r="A492" s="6"/>
      <c r="B492" s="8" t="str">
        <f t="shared" ca="1" si="34"/>
        <v>2.35.21.</v>
      </c>
      <c r="C492" s="8" t="s">
        <v>521</v>
      </c>
      <c r="D492" s="40"/>
      <c r="E492" s="36"/>
      <c r="F492" s="36"/>
      <c r="G492" s="36"/>
      <c r="H492" s="36"/>
      <c r="I492" s="36"/>
      <c r="J492" s="36"/>
      <c r="K492" s="36"/>
    </row>
    <row r="493" spans="1:11" s="2" customFormat="1" outlineLevel="1">
      <c r="A493" s="5"/>
      <c r="B493" s="8" t="str">
        <f t="shared" ca="1" si="34"/>
        <v>2.35.22.</v>
      </c>
      <c r="C493" s="8" t="s">
        <v>522</v>
      </c>
      <c r="D493" s="40"/>
      <c r="E493" s="34"/>
      <c r="F493" s="34"/>
      <c r="G493" s="34"/>
      <c r="H493" s="34"/>
      <c r="I493" s="34"/>
      <c r="J493" s="34"/>
      <c r="K493" s="34"/>
    </row>
    <row r="494" spans="1:11" s="2" customFormat="1" ht="29.1" outlineLevel="1">
      <c r="A494" s="5"/>
      <c r="B494" s="8" t="str">
        <f ca="1">IF(LEN(A494) = 0,
IF(LEN(OFFSET(A494, -1, 0)) &lt; 2,
LEFT("tęsiam", 0) &amp; IF(LEN(OFFSET(B494, -1, 0)) - LEN(SUBSTITUTE(OFFSET(B494, -1, 0), ".", "")) = 1, VALUE(SUBSTITUTE(OFFSET(B494, -1, 0), ".", "")) + 1 &amp; ".", LEFT(OFFSET(B494, -1, 0), FIND("@", SUBSTITUTE(OFFSET(B494, -1, 0), ".", "@", LEN(OFFSET(B494, -1, 0)) - LEN(SUBSTITUTE(OFFSET(B494, -1, 0), ".", "")) - 1))) &amp; VALUE(SUBSTITUTE(MID(OFFSET(B494, -1, 0), FIND("@", SUBSTITUTE(OFFSET(B494, -1, 0), ".", "@", LEN(OFFSET(B494, -1, 0)) - LEN(SUBSTITUTE(OFFSET(B494, -1, 0), ".", "")) - 1)), 99), ".", "")) + 1 &amp; "."),
LEFT("gilyn", 0) &amp; OFFSET(B494, -1, 0) &amp; "1."),
IF(VALUE(LEFT(A494, 1)) = 1,
LEFT("pats pirmas lygis", 0) &amp; VALUE(LEFT(OFFSET(B494, -1, 0), FIND(".", OFFSET(B494, -1, 0)) - 1) + 1) &amp; ".",
IF(IF(LEN(OFFSET(A494, -1, 0)) = 0, 99, VALUE(LEFT(OFFSET(A494, -1, 0), 1))) &gt; VALUE(LEFT(A494, 1)),
LEFT("aukštesnis lygis", 0) &amp; LEFT(OFFSET(B494, -1, 0), FIND("@", SUBSTITUTE(OFFSET(B494, -1, 0), ".", "@", VALUE(LEFT(A494, 1)) - 1))) &amp; VALUE(MID(OFFSET(B494, -1, 0), FIND("@", SUBSTITUTE(OFFSET(B494, -1, 0), ".", "@", VALUE(LEFT(A494, 1)) - 1)) + 1, FIND("@", SUBSTITUTE(OFFSET(B494, -1, 0), ".", "@", VALUE(LEFT(A494, 1)))) - FIND("@", SUBSTITUTE(OFFSET(B494, -1, 0), ".", "@", VALUE(LEFT(A494, 1)) - 1)) - 1) + 1) &amp; ".",
LEFT("gilyn", 0) &amp; OFFSET(B494, -1, 0) &amp; "1."
)))</f>
        <v>2.35.23.</v>
      </c>
      <c r="C494" s="8" t="s">
        <v>523</v>
      </c>
      <c r="D494" s="40"/>
      <c r="E494" s="34"/>
      <c r="F494" s="34"/>
      <c r="G494" s="34"/>
      <c r="H494" s="34"/>
      <c r="I494" s="34"/>
      <c r="J494" s="34"/>
      <c r="K494" s="34"/>
    </row>
    <row r="495" spans="1:11" s="2" customFormat="1" ht="29.1" outlineLevel="1">
      <c r="A495" s="5"/>
      <c r="B495" s="8" t="str">
        <f ca="1">IF(LEN(A495) = 0,
IF(LEN(OFFSET(A495, -1, 0)) &lt; 2,
LEFT("tęsiam", 0) &amp; IF(LEN(OFFSET(B495, -1, 0)) - LEN(SUBSTITUTE(OFFSET(B495, -1, 0), ".", "")) = 1, VALUE(SUBSTITUTE(OFFSET(B495, -1, 0), ".", "")) + 1 &amp; ".", LEFT(OFFSET(B495, -1, 0), FIND("@", SUBSTITUTE(OFFSET(B495, -1, 0), ".", "@", LEN(OFFSET(B495, -1, 0)) - LEN(SUBSTITUTE(OFFSET(B495, -1, 0), ".", "")) - 1))) &amp; VALUE(SUBSTITUTE(MID(OFFSET(B495, -1, 0), FIND("@", SUBSTITUTE(OFFSET(B495, -1, 0), ".", "@", LEN(OFFSET(B495, -1, 0)) - LEN(SUBSTITUTE(OFFSET(B495, -1, 0), ".", "")) - 1)), 99), ".", "")) + 1 &amp; "."),
LEFT("gilyn", 0) &amp; OFFSET(B495, -1, 0) &amp; "1."),
IF(VALUE(LEFT(A495, 1)) = 1,
LEFT("pats pirmas lygis", 0) &amp; VALUE(LEFT(OFFSET(B495, -1, 0), FIND(".", OFFSET(B495, -1, 0)) - 1) + 1) &amp; ".",
IF(IF(LEN(OFFSET(A495, -1, 0)) = 0, 99, VALUE(LEFT(OFFSET(A495, -1, 0), 1))) &gt; VALUE(LEFT(A495, 1)),
LEFT("aukštesnis lygis", 0) &amp; LEFT(OFFSET(B495, -1, 0), FIND("@", SUBSTITUTE(OFFSET(B495, -1, 0), ".", "@", VALUE(LEFT(A495, 1)) - 1))) &amp; VALUE(MID(OFFSET(B495, -1, 0), FIND("@", SUBSTITUTE(OFFSET(B495, -1, 0), ".", "@", VALUE(LEFT(A495, 1)) - 1)) + 1, FIND("@", SUBSTITUTE(OFFSET(B495, -1, 0), ".", "@", VALUE(LEFT(A495, 1)))) - FIND("@", SUBSTITUTE(OFFSET(B495, -1, 0), ".", "@", VALUE(LEFT(A495, 1)) - 1)) - 1) + 1) &amp; ".",
LEFT("gilyn", 0) &amp; OFFSET(B495, -1, 0) &amp; "1."
)))</f>
        <v>2.35.24.</v>
      </c>
      <c r="C495" s="8" t="s">
        <v>524</v>
      </c>
      <c r="D495" s="40"/>
      <c r="E495" s="34"/>
      <c r="F495" s="34"/>
      <c r="G495" s="34"/>
      <c r="H495" s="34"/>
      <c r="I495" s="34"/>
      <c r="J495" s="34"/>
      <c r="K495" s="34"/>
    </row>
    <row r="496" spans="1:11" s="2" customFormat="1" ht="43.5" outlineLevel="1">
      <c r="A496" s="5"/>
      <c r="B496" s="8" t="str">
        <f ca="1">IF(LEN(A496) = 0,
IF(LEN(OFFSET(A496, -1, 0)) &lt; 2,
LEFT("tęsiam", 0) &amp; IF(LEN(OFFSET(B496, -1, 0)) - LEN(SUBSTITUTE(OFFSET(B496, -1, 0), ".", "")) = 1, VALUE(SUBSTITUTE(OFFSET(B496, -1, 0), ".", "")) + 1 &amp; ".", LEFT(OFFSET(B496, -1, 0), FIND("@", SUBSTITUTE(OFFSET(B496, -1, 0), ".", "@", LEN(OFFSET(B496, -1, 0)) - LEN(SUBSTITUTE(OFFSET(B496, -1, 0), ".", "")) - 1))) &amp; VALUE(SUBSTITUTE(MID(OFFSET(B496, -1, 0), FIND("@", SUBSTITUTE(OFFSET(B496, -1, 0), ".", "@", LEN(OFFSET(B496, -1, 0)) - LEN(SUBSTITUTE(OFFSET(B496, -1, 0), ".", "")) - 1)), 99), ".", "")) + 1 &amp; "."),
LEFT("gilyn", 0) &amp; OFFSET(B496, -1, 0) &amp; "1."),
IF(VALUE(LEFT(A496, 1)) = 1,
LEFT("pats pirmas lygis", 0) &amp; VALUE(LEFT(OFFSET(B496, -1, 0), FIND(".", OFFSET(B496, -1, 0)) - 1) + 1) &amp; ".",
IF(IF(LEN(OFFSET(A496, -1, 0)) = 0, 99, VALUE(LEFT(OFFSET(A496, -1, 0), 1))) &gt; VALUE(LEFT(A496, 1)),
LEFT("aukštesnis lygis", 0) &amp; LEFT(OFFSET(B496, -1, 0), FIND("@", SUBSTITUTE(OFFSET(B496, -1, 0), ".", "@", VALUE(LEFT(A496, 1)) - 1))) &amp; VALUE(MID(OFFSET(B496, -1, 0), FIND("@", SUBSTITUTE(OFFSET(B496, -1, 0), ".", "@", VALUE(LEFT(A496, 1)) - 1)) + 1, FIND("@", SUBSTITUTE(OFFSET(B496, -1, 0), ".", "@", VALUE(LEFT(A496, 1)))) - FIND("@", SUBSTITUTE(OFFSET(B496, -1, 0), ".", "@", VALUE(LEFT(A496, 1)) - 1)) - 1) + 1) &amp; ".",
LEFT("gilyn", 0) &amp; OFFSET(B496, -1, 0) &amp; "1."
)))</f>
        <v>2.35.25.</v>
      </c>
      <c r="C496" s="8" t="s">
        <v>525</v>
      </c>
      <c r="D496" s="40"/>
      <c r="E496" s="34"/>
      <c r="F496" s="34"/>
      <c r="G496" s="34"/>
      <c r="H496" s="34"/>
      <c r="I496" s="34"/>
      <c r="J496" s="34"/>
      <c r="K496" s="34"/>
    </row>
    <row r="497" spans="1:11" s="2" customFormat="1" ht="29.1" outlineLevel="1">
      <c r="A497" s="5"/>
      <c r="B497" s="8" t="str">
        <f ca="1">IF(LEN(A497) = 0,
IF(LEN(OFFSET(A497, -1, 0)) &lt; 2,
LEFT("tęsiam", 0) &amp; IF(LEN(OFFSET(B497, -1, 0)) - LEN(SUBSTITUTE(OFFSET(B497, -1, 0), ".", "")) = 1, VALUE(SUBSTITUTE(OFFSET(B497, -1, 0), ".", "")) + 1 &amp; ".", LEFT(OFFSET(B497, -1, 0), FIND("@", SUBSTITUTE(OFFSET(B497, -1, 0), ".", "@", LEN(OFFSET(B497, -1, 0)) - LEN(SUBSTITUTE(OFFSET(B497, -1, 0), ".", "")) - 1))) &amp; VALUE(SUBSTITUTE(MID(OFFSET(B497, -1, 0), FIND("@", SUBSTITUTE(OFFSET(B497, -1, 0), ".", "@", LEN(OFFSET(B497, -1, 0)) - LEN(SUBSTITUTE(OFFSET(B497, -1, 0), ".", "")) - 1)), 99), ".", "")) + 1 &amp; "."),
LEFT("gilyn", 0) &amp; OFFSET(B497, -1, 0) &amp; "1."),
IF(VALUE(LEFT(A497, 1)) = 1,
LEFT("pats pirmas lygis", 0) &amp; VALUE(LEFT(OFFSET(B497, -1, 0), FIND(".", OFFSET(B497, -1, 0)) - 1) + 1) &amp; ".",
IF(IF(LEN(OFFSET(A497, -1, 0)) = 0, 99, VALUE(LEFT(OFFSET(A497, -1, 0), 1))) &gt; VALUE(LEFT(A497, 1)),
LEFT("aukštesnis lygis", 0) &amp; LEFT(OFFSET(B497, -1, 0), FIND("@", SUBSTITUTE(OFFSET(B497, -1, 0), ".", "@", VALUE(LEFT(A497, 1)) - 1))) &amp; VALUE(MID(OFFSET(B497, -1, 0), FIND("@", SUBSTITUTE(OFFSET(B497, -1, 0), ".", "@", VALUE(LEFT(A497, 1)) - 1)) + 1, FIND("@", SUBSTITUTE(OFFSET(B497, -1, 0), ".", "@", VALUE(LEFT(A497, 1)))) - FIND("@", SUBSTITUTE(OFFSET(B497, -1, 0), ".", "@", VALUE(LEFT(A497, 1)) - 1)) - 1) + 1) &amp; ".",
LEFT("gilyn", 0) &amp; OFFSET(B497, -1, 0) &amp; "1."
)))</f>
        <v>2.35.26.</v>
      </c>
      <c r="C497" s="8" t="s">
        <v>526</v>
      </c>
      <c r="D497" s="40"/>
      <c r="E497" s="34"/>
      <c r="F497" s="34"/>
      <c r="G497" s="34"/>
      <c r="H497" s="34"/>
      <c r="I497" s="34"/>
      <c r="J497" s="34"/>
      <c r="K497" s="34"/>
    </row>
    <row r="498" spans="1:11" s="2" customFormat="1" ht="29.1" outlineLevel="1">
      <c r="A498" s="5"/>
      <c r="B498" s="8" t="str">
        <f t="shared" ref="B498:B501" ca="1" si="35">IF(LEN(A498) = 0,
IF(LEN(OFFSET(A498, -1, 0)) &lt; 2,
LEFT("tęsiam", 0) &amp; IF(LEN(OFFSET(B498, -1, 0)) - LEN(SUBSTITUTE(OFFSET(B498, -1, 0), ".", "")) = 1, VALUE(SUBSTITUTE(OFFSET(B498, -1, 0), ".", "")) + 1 &amp; ".", LEFT(OFFSET(B498, -1, 0), FIND("@", SUBSTITUTE(OFFSET(B498, -1, 0), ".", "@", LEN(OFFSET(B498, -1, 0)) - LEN(SUBSTITUTE(OFFSET(B498, -1, 0), ".", "")) - 1))) &amp; VALUE(SUBSTITUTE(MID(OFFSET(B498, -1, 0), FIND("@", SUBSTITUTE(OFFSET(B498, -1, 0), ".", "@", LEN(OFFSET(B498, -1, 0)) - LEN(SUBSTITUTE(OFFSET(B498, -1, 0), ".", "")) - 1)), 99), ".", "")) + 1 &amp; "."),
LEFT("gilyn", 0) &amp; OFFSET(B498, -1, 0) &amp; "1."),
IF(VALUE(LEFT(A498, 1)) = 1,
LEFT("pats pirmas lygis", 0) &amp; VALUE(LEFT(OFFSET(B498, -1, 0), FIND(".", OFFSET(B498, -1, 0)) - 1) + 1) &amp; ".",
IF(IF(LEN(OFFSET(A498, -1, 0)) = 0, 99, VALUE(LEFT(OFFSET(A498, -1, 0), 1))) &gt; VALUE(LEFT(A498, 1)),
LEFT("aukštesnis lygis", 0) &amp; LEFT(OFFSET(B498, -1, 0), FIND("@", SUBSTITUTE(OFFSET(B498, -1, 0), ".", "@", VALUE(LEFT(A498, 1)) - 1))) &amp; VALUE(MID(OFFSET(B498, -1, 0), FIND("@", SUBSTITUTE(OFFSET(B498, -1, 0), ".", "@", VALUE(LEFT(A498, 1)) - 1)) + 1, FIND("@", SUBSTITUTE(OFFSET(B498, -1, 0), ".", "@", VALUE(LEFT(A498, 1)))) - FIND("@", SUBSTITUTE(OFFSET(B498, -1, 0), ".", "@", VALUE(LEFT(A498, 1)) - 1)) - 1) + 1) &amp; ".",
LEFT("gilyn", 0) &amp; OFFSET(B498, -1, 0) &amp; "1."
)))</f>
        <v>2.35.27.</v>
      </c>
      <c r="C498" s="8" t="s">
        <v>527</v>
      </c>
      <c r="D498" s="40"/>
      <c r="E498" s="34"/>
      <c r="F498" s="34"/>
      <c r="G498" s="34"/>
      <c r="H498" s="34"/>
      <c r="I498" s="34"/>
      <c r="J498" s="34"/>
      <c r="K498" s="34"/>
    </row>
    <row r="499" spans="1:11" s="2" customFormat="1" outlineLevel="1">
      <c r="A499" s="5"/>
      <c r="B499" s="8" t="str">
        <f t="shared" ca="1" si="35"/>
        <v>2.35.28.</v>
      </c>
      <c r="C499" s="8" t="s">
        <v>528</v>
      </c>
      <c r="D499" s="40"/>
      <c r="E499" s="34"/>
      <c r="F499" s="34"/>
      <c r="G499" s="34"/>
      <c r="H499" s="34"/>
      <c r="I499" s="34"/>
      <c r="J499" s="34"/>
      <c r="K499" s="34"/>
    </row>
    <row r="500" spans="1:11" s="2" customFormat="1" outlineLevel="1">
      <c r="A500" s="5"/>
      <c r="B500" s="8" t="str">
        <f t="shared" ca="1" si="35"/>
        <v>2.35.29.</v>
      </c>
      <c r="C500" s="8" t="s">
        <v>529</v>
      </c>
      <c r="D500" s="40"/>
      <c r="E500" s="34"/>
      <c r="F500" s="34"/>
      <c r="G500" s="34"/>
      <c r="H500" s="34"/>
      <c r="I500" s="34"/>
      <c r="J500" s="34"/>
      <c r="K500" s="34"/>
    </row>
    <row r="501" spans="1:11" s="2" customFormat="1" ht="43.5" outlineLevel="1">
      <c r="A501" s="5"/>
      <c r="B501" s="8" t="str">
        <f t="shared" ca="1" si="35"/>
        <v>2.35.30.</v>
      </c>
      <c r="C501" s="8" t="s">
        <v>530</v>
      </c>
      <c r="D501" s="40"/>
      <c r="E501" s="34"/>
      <c r="F501" s="34"/>
      <c r="G501" s="34"/>
      <c r="H501" s="34"/>
      <c r="I501" s="34"/>
      <c r="J501" s="34"/>
      <c r="K501" s="34"/>
    </row>
    <row r="502" spans="1:11" s="2" customFormat="1">
      <c r="A502" s="5" t="s">
        <v>4</v>
      </c>
      <c r="B502" s="16" t="str">
        <f t="shared" ca="1" si="33"/>
        <v>2.36.</v>
      </c>
      <c r="C502" s="16" t="s">
        <v>531</v>
      </c>
      <c r="D502" s="39"/>
      <c r="E502" s="34"/>
      <c r="F502" s="34"/>
      <c r="G502" s="34"/>
      <c r="H502" s="34"/>
      <c r="I502" s="34"/>
      <c r="J502" s="34"/>
      <c r="K502" s="34"/>
    </row>
    <row r="503" spans="1:11" s="2" customFormat="1" outlineLevel="1">
      <c r="A503" s="5"/>
      <c r="B503" s="8" t="str">
        <f t="shared" ca="1" si="33"/>
        <v>2.36.1.</v>
      </c>
      <c r="C503" s="8" t="s">
        <v>532</v>
      </c>
      <c r="D503" s="40"/>
      <c r="E503" s="34"/>
      <c r="F503" s="34"/>
      <c r="G503" s="34"/>
      <c r="H503" s="34"/>
      <c r="I503" s="34"/>
      <c r="J503" s="34"/>
      <c r="K503" s="34"/>
    </row>
    <row r="504" spans="1:11" s="2" customFormat="1" ht="101.45" outlineLevel="1">
      <c r="A504" s="5"/>
      <c r="B504" s="8" t="str">
        <f t="shared" ca="1" si="33"/>
        <v>2.36.2.</v>
      </c>
      <c r="C504" s="8" t="s">
        <v>533</v>
      </c>
      <c r="D504" s="40"/>
      <c r="E504" s="34"/>
      <c r="F504" s="34"/>
      <c r="G504" s="34"/>
      <c r="H504" s="34"/>
      <c r="I504" s="34"/>
      <c r="J504" s="34"/>
      <c r="K504" s="34"/>
    </row>
    <row r="505" spans="1:11" s="2" customFormat="1" ht="116.1" outlineLevel="1">
      <c r="A505" s="5"/>
      <c r="B505" s="8" t="str">
        <f t="shared" ca="1" si="33"/>
        <v>2.36.3.</v>
      </c>
      <c r="C505" s="8" t="s">
        <v>534</v>
      </c>
      <c r="D505" s="40"/>
      <c r="E505" s="34"/>
      <c r="F505" s="34"/>
      <c r="G505" s="34"/>
      <c r="H505" s="34"/>
      <c r="I505" s="34"/>
      <c r="J505" s="34"/>
      <c r="K505" s="34"/>
    </row>
    <row r="506" spans="1:11" s="2" customFormat="1" outlineLevel="1">
      <c r="A506" s="5"/>
      <c r="B506" s="8" t="str">
        <f t="shared" ca="1" si="33"/>
        <v>2.36.4.</v>
      </c>
      <c r="C506" s="8" t="s">
        <v>535</v>
      </c>
      <c r="D506" s="40"/>
      <c r="E506" s="34"/>
      <c r="F506" s="34"/>
      <c r="G506" s="34"/>
      <c r="H506" s="34"/>
      <c r="I506" s="34"/>
      <c r="J506" s="34"/>
      <c r="K506" s="34"/>
    </row>
    <row r="507" spans="1:11" s="2" customFormat="1">
      <c r="A507" s="5" t="s">
        <v>4</v>
      </c>
      <c r="B507" s="16" t="str">
        <f t="shared" ca="1" si="33"/>
        <v>2.37.</v>
      </c>
      <c r="C507" s="16" t="s">
        <v>536</v>
      </c>
      <c r="D507" s="39"/>
      <c r="E507" s="34"/>
      <c r="F507" s="34"/>
      <c r="G507" s="34"/>
      <c r="H507" s="34"/>
      <c r="I507" s="34"/>
      <c r="J507" s="34"/>
      <c r="K507" s="34"/>
    </row>
    <row r="508" spans="1:11" s="2" customFormat="1" ht="29.1" outlineLevel="1">
      <c r="A508" s="5"/>
      <c r="B508" s="8" t="str">
        <f t="shared" ca="1" si="33"/>
        <v>2.37.1.</v>
      </c>
      <c r="C508" s="8" t="s">
        <v>537</v>
      </c>
      <c r="D508" s="40"/>
      <c r="E508" s="34"/>
      <c r="F508" s="34"/>
      <c r="G508" s="34"/>
      <c r="H508" s="34"/>
      <c r="I508" s="34"/>
      <c r="J508" s="34"/>
      <c r="K508" s="34"/>
    </row>
    <row r="509" spans="1:11" s="2" customFormat="1" ht="101.45" outlineLevel="1">
      <c r="A509" s="5"/>
      <c r="B509" s="8" t="str">
        <f t="shared" ca="1" si="33"/>
        <v>2.37.2.</v>
      </c>
      <c r="C509" s="8" t="s">
        <v>538</v>
      </c>
      <c r="D509" s="40"/>
      <c r="E509" s="34"/>
      <c r="F509" s="34"/>
      <c r="G509" s="34"/>
      <c r="H509" s="34"/>
      <c r="I509" s="34"/>
      <c r="J509" s="34"/>
      <c r="K509" s="34"/>
    </row>
    <row r="510" spans="1:11" s="2" customFormat="1" ht="29.1" outlineLevel="1">
      <c r="A510" s="5"/>
      <c r="B510" s="8" t="str">
        <f t="shared" ca="1" si="33"/>
        <v>2.37.3.</v>
      </c>
      <c r="C510" s="8" t="s">
        <v>539</v>
      </c>
      <c r="D510" s="40"/>
      <c r="E510" s="34"/>
      <c r="F510" s="34"/>
      <c r="G510" s="34"/>
      <c r="H510" s="34"/>
      <c r="I510" s="34"/>
      <c r="J510" s="34"/>
      <c r="K510" s="34"/>
    </row>
    <row r="511" spans="1:11" s="2" customFormat="1" ht="29.1" outlineLevel="1">
      <c r="A511" s="5"/>
      <c r="B511" s="8" t="str">
        <f t="shared" ca="1" si="33"/>
        <v>2.37.4.</v>
      </c>
      <c r="C511" s="8" t="s">
        <v>540</v>
      </c>
      <c r="D511" s="40"/>
      <c r="E511" s="34"/>
      <c r="F511" s="34"/>
      <c r="G511" s="34"/>
      <c r="H511" s="34"/>
      <c r="I511" s="34"/>
      <c r="J511" s="34"/>
      <c r="K511" s="34"/>
    </row>
    <row r="512" spans="1:11" s="2" customFormat="1" ht="18.95" customHeight="1" outlineLevel="1">
      <c r="A512" s="5"/>
      <c r="B512" s="8" t="str">
        <f t="shared" ca="1" si="33"/>
        <v>2.37.5.</v>
      </c>
      <c r="C512" s="8" t="s">
        <v>541</v>
      </c>
      <c r="D512" s="40"/>
      <c r="E512" s="34"/>
      <c r="F512" s="34"/>
      <c r="G512" s="34"/>
      <c r="H512" s="34"/>
      <c r="I512" s="34"/>
      <c r="J512" s="34"/>
      <c r="K512" s="34"/>
    </row>
    <row r="513" spans="1:11" s="2" customFormat="1" outlineLevel="1">
      <c r="A513" s="5"/>
      <c r="B513" s="8" t="str">
        <f t="shared" ca="1" si="33"/>
        <v>2.37.6.</v>
      </c>
      <c r="C513" s="8" t="s">
        <v>542</v>
      </c>
      <c r="D513" s="40"/>
      <c r="E513" s="34"/>
      <c r="F513" s="34"/>
      <c r="G513" s="34"/>
      <c r="H513" s="34"/>
      <c r="I513" s="34"/>
      <c r="J513" s="34"/>
      <c r="K513" s="34"/>
    </row>
    <row r="514" spans="1:11" s="2" customFormat="1">
      <c r="A514" s="5" t="s">
        <v>4</v>
      </c>
      <c r="B514" s="16" t="str">
        <f t="shared" ref="B514:B517" ca="1" si="36">IF(LEN(A514) = 0,
IF(LEN(OFFSET(A514, -1, 0)) &lt; 2,
LEFT("tęsiam", 0) &amp; IF(LEN(OFFSET(B514, -1, 0)) - LEN(SUBSTITUTE(OFFSET(B514, -1, 0), ".", "")) = 1, VALUE(SUBSTITUTE(OFFSET(B514, -1, 0), ".", "")) + 1 &amp; ".", LEFT(OFFSET(B514, -1, 0), FIND("@", SUBSTITUTE(OFFSET(B514, -1, 0), ".", "@", LEN(OFFSET(B514, -1, 0)) - LEN(SUBSTITUTE(OFFSET(B514, -1, 0), ".", "")) - 1))) &amp; VALUE(SUBSTITUTE(MID(OFFSET(B514, -1, 0), FIND("@", SUBSTITUTE(OFFSET(B514, -1, 0), ".", "@", LEN(OFFSET(B514, -1, 0)) - LEN(SUBSTITUTE(OFFSET(B514, -1, 0), ".", "")) - 1)), 99), ".", "")) + 1 &amp; "."),
LEFT("gilyn", 0) &amp; OFFSET(B514, -1, 0) &amp; "1."),
IF(VALUE(LEFT(A514, 1)) = 1,
LEFT("pats pirmas lygis", 0) &amp; VALUE(LEFT(OFFSET(B514, -1, 0), FIND(".", OFFSET(B514, -1, 0)) - 1) + 1) &amp; ".",
IF(IF(LEN(OFFSET(A514, -1, 0)) = 0, 99, VALUE(LEFT(OFFSET(A514, -1, 0), 1))) &gt; VALUE(LEFT(A514, 1)),
LEFT("aukštesnis lygis", 0) &amp; LEFT(OFFSET(B514, -1, 0), FIND("@", SUBSTITUTE(OFFSET(B514, -1, 0), ".", "@", VALUE(LEFT(A514, 1)) - 1))) &amp; VALUE(MID(OFFSET(B514, -1, 0), FIND("@", SUBSTITUTE(OFFSET(B514, -1, 0), ".", "@", VALUE(LEFT(A514, 1)) - 1)) + 1, FIND("@", SUBSTITUTE(OFFSET(B514, -1, 0), ".", "@", VALUE(LEFT(A514, 1)))) - FIND("@", SUBSTITUTE(OFFSET(B514, -1, 0), ".", "@", VALUE(LEFT(A514, 1)) - 1)) - 1) + 1) &amp; ".",
LEFT("gilyn", 0) &amp; OFFSET(B514, -1, 0) &amp; "1."
)))</f>
        <v>2.38.</v>
      </c>
      <c r="C514" s="16" t="s">
        <v>543</v>
      </c>
      <c r="D514" s="39"/>
      <c r="E514" s="34"/>
      <c r="F514" s="34"/>
      <c r="G514" s="34"/>
      <c r="H514" s="34"/>
      <c r="I514" s="34"/>
      <c r="J514" s="34"/>
      <c r="K514" s="34"/>
    </row>
    <row r="515" spans="1:11" s="2" customFormat="1" outlineLevel="1">
      <c r="A515" s="5"/>
      <c r="B515" s="8" t="str">
        <f t="shared" ca="1" si="36"/>
        <v>2.38.1.</v>
      </c>
      <c r="C515" s="8" t="s">
        <v>544</v>
      </c>
      <c r="D515" s="40"/>
      <c r="E515" s="34"/>
      <c r="F515" s="34"/>
      <c r="G515" s="34"/>
      <c r="H515" s="34"/>
      <c r="I515" s="34"/>
      <c r="J515" s="34"/>
      <c r="K515" s="34"/>
    </row>
    <row r="516" spans="1:11" s="2" customFormat="1" ht="72.599999999999994" outlineLevel="1">
      <c r="A516" s="5"/>
      <c r="B516" s="8" t="str">
        <f t="shared" ca="1" si="36"/>
        <v>2.38.2.</v>
      </c>
      <c r="C516" s="8" t="s">
        <v>545</v>
      </c>
      <c r="D516" s="40"/>
      <c r="E516" s="34"/>
      <c r="F516" s="34"/>
      <c r="G516" s="34"/>
      <c r="H516" s="34"/>
      <c r="I516" s="34"/>
      <c r="J516" s="34"/>
      <c r="K516" s="34"/>
    </row>
    <row r="517" spans="1:11" s="2" customFormat="1" ht="29.1" outlineLevel="1">
      <c r="A517" s="5"/>
      <c r="B517" s="8" t="str">
        <f t="shared" ca="1" si="36"/>
        <v>2.38.3.</v>
      </c>
      <c r="C517" s="8" t="s">
        <v>546</v>
      </c>
      <c r="D517" s="40"/>
      <c r="E517" s="34"/>
      <c r="F517" s="34"/>
      <c r="G517" s="34"/>
      <c r="H517" s="34"/>
      <c r="I517" s="34"/>
      <c r="J517" s="34"/>
      <c r="K517" s="34"/>
    </row>
    <row r="518" spans="1:11" s="2" customFormat="1">
      <c r="A518" s="5" t="s">
        <v>4</v>
      </c>
      <c r="B518" s="16" t="str">
        <f t="shared" ref="B518" ca="1" si="37">IF(LEN(A518) = 0,
IF(LEN(OFFSET(A518, -1, 0)) &lt; 2,
LEFT("tęsiam", 0) &amp; IF(LEN(OFFSET(B518, -1, 0)) - LEN(SUBSTITUTE(OFFSET(B518, -1, 0), ".", "")) = 1, VALUE(SUBSTITUTE(OFFSET(B518, -1, 0), ".", "")) + 1 &amp; ".", LEFT(OFFSET(B518, -1, 0), FIND("@", SUBSTITUTE(OFFSET(B518, -1, 0), ".", "@", LEN(OFFSET(B518, -1, 0)) - LEN(SUBSTITUTE(OFFSET(B518, -1, 0), ".", "")) - 1))) &amp; VALUE(SUBSTITUTE(MID(OFFSET(B518, -1, 0), FIND("@", SUBSTITUTE(OFFSET(B518, -1, 0), ".", "@", LEN(OFFSET(B518, -1, 0)) - LEN(SUBSTITUTE(OFFSET(B518, -1, 0), ".", "")) - 1)), 99), ".", "")) + 1 &amp; "."),
LEFT("gilyn", 0) &amp; OFFSET(B518, -1, 0) &amp; "1."),
IF(VALUE(LEFT(A518, 1)) = 1,
LEFT("pats pirmas lygis", 0) &amp; VALUE(LEFT(OFFSET(B518, -1, 0), FIND(".", OFFSET(B518, -1, 0)) - 1) + 1) &amp; ".",
IF(IF(LEN(OFFSET(A518, -1, 0)) = 0, 99, VALUE(LEFT(OFFSET(A518, -1, 0), 1))) &gt; VALUE(LEFT(A518, 1)),
LEFT("aukštesnis lygis", 0) &amp; LEFT(OFFSET(B518, -1, 0), FIND("@", SUBSTITUTE(OFFSET(B518, -1, 0), ".", "@", VALUE(LEFT(A518, 1)) - 1))) &amp; VALUE(MID(OFFSET(B518, -1, 0), FIND("@", SUBSTITUTE(OFFSET(B518, -1, 0), ".", "@", VALUE(LEFT(A518, 1)) - 1)) + 1, FIND("@", SUBSTITUTE(OFFSET(B518, -1, 0), ".", "@", VALUE(LEFT(A518, 1)))) - FIND("@", SUBSTITUTE(OFFSET(B518, -1, 0), ".", "@", VALUE(LEFT(A518, 1)) - 1)) - 1) + 1) &amp; ".",
LEFT("gilyn", 0) &amp; OFFSET(B518, -1, 0) &amp; "1."
)))</f>
        <v>2.39.</v>
      </c>
      <c r="C518" s="16" t="s">
        <v>547</v>
      </c>
      <c r="D518" s="39"/>
      <c r="E518" s="34"/>
      <c r="F518" s="34"/>
      <c r="G518" s="34"/>
      <c r="H518" s="34"/>
      <c r="I518" s="34"/>
      <c r="J518" s="34"/>
      <c r="K518" s="34"/>
    </row>
    <row r="519" spans="1:11" s="2" customFormat="1" ht="29.1" outlineLevel="1">
      <c r="A519" s="5"/>
      <c r="B519" s="8" t="str">
        <f t="shared" ref="B519:B524" ca="1" si="38">IF(LEN(A519) = 0,
IF(LEN(OFFSET(A519, -1, 0)) &lt; 2,
LEFT("tęsiam", 0) &amp; IF(LEN(OFFSET(B519, -1, 0)) - LEN(SUBSTITUTE(OFFSET(B519, -1, 0), ".", "")) = 1, VALUE(SUBSTITUTE(OFFSET(B519, -1, 0), ".", "")) + 1 &amp; ".", LEFT(OFFSET(B519, -1, 0), FIND("@", SUBSTITUTE(OFFSET(B519, -1, 0), ".", "@", LEN(OFFSET(B519, -1, 0)) - LEN(SUBSTITUTE(OFFSET(B519, -1, 0), ".", "")) - 1))) &amp; VALUE(SUBSTITUTE(MID(OFFSET(B519, -1, 0), FIND("@", SUBSTITUTE(OFFSET(B519, -1, 0), ".", "@", LEN(OFFSET(B519, -1, 0)) - LEN(SUBSTITUTE(OFFSET(B519, -1, 0), ".", "")) - 1)), 99), ".", "")) + 1 &amp; "."),
LEFT("gilyn", 0) &amp; OFFSET(B519, -1, 0) &amp; "1."),
IF(VALUE(LEFT(A519, 1)) = 1,
LEFT("pats pirmas lygis", 0) &amp; VALUE(LEFT(OFFSET(B519, -1, 0), FIND(".", OFFSET(B519, -1, 0)) - 1) + 1) &amp; ".",
IF(IF(LEN(OFFSET(A519, -1, 0)) = 0, 99, VALUE(LEFT(OFFSET(A519, -1, 0), 1))) &gt; VALUE(LEFT(A519, 1)),
LEFT("aukštesnis lygis", 0) &amp; LEFT(OFFSET(B519, -1, 0), FIND("@", SUBSTITUTE(OFFSET(B519, -1, 0), ".", "@", VALUE(LEFT(A519, 1)) - 1))) &amp; VALUE(MID(OFFSET(B519, -1, 0), FIND("@", SUBSTITUTE(OFFSET(B519, -1, 0), ".", "@", VALUE(LEFT(A519, 1)) - 1)) + 1, FIND("@", SUBSTITUTE(OFFSET(B519, -1, 0), ".", "@", VALUE(LEFT(A519, 1)))) - FIND("@", SUBSTITUTE(OFFSET(B519, -1, 0), ".", "@", VALUE(LEFT(A519, 1)) - 1)) - 1) + 1) &amp; ".",
LEFT("gilyn", 0) &amp; OFFSET(B519, -1, 0) &amp; "1."
)))</f>
        <v>2.39.1.</v>
      </c>
      <c r="C519" s="8" t="s">
        <v>548</v>
      </c>
      <c r="D519" s="40"/>
      <c r="E519" s="34"/>
      <c r="F519" s="34"/>
      <c r="G519" s="34"/>
      <c r="H519" s="34"/>
      <c r="I519" s="34"/>
      <c r="J519" s="34"/>
      <c r="K519" s="34"/>
    </row>
    <row r="520" spans="1:11" s="2" customFormat="1" ht="57.95" outlineLevel="1">
      <c r="A520" s="5"/>
      <c r="B520" s="8" t="str">
        <f t="shared" ca="1" si="38"/>
        <v>2.39.2.</v>
      </c>
      <c r="C520" s="8" t="s">
        <v>549</v>
      </c>
      <c r="D520" s="40"/>
      <c r="E520" s="34"/>
      <c r="F520" s="34"/>
      <c r="G520" s="34"/>
      <c r="H520" s="34"/>
      <c r="I520" s="34"/>
      <c r="J520" s="34"/>
      <c r="K520" s="34"/>
    </row>
    <row r="521" spans="1:11" s="2" customFormat="1" outlineLevel="1">
      <c r="A521" s="5"/>
      <c r="B521" s="8" t="str">
        <f t="shared" ca="1" si="38"/>
        <v>2.39.3.</v>
      </c>
      <c r="C521" s="8" t="s">
        <v>550</v>
      </c>
      <c r="D521" s="40"/>
      <c r="E521" s="34"/>
      <c r="F521" s="34"/>
      <c r="G521" s="34"/>
      <c r="H521" s="34"/>
      <c r="I521" s="34"/>
      <c r="J521" s="34"/>
      <c r="K521" s="34"/>
    </row>
    <row r="522" spans="1:11" s="2" customFormat="1" ht="57.95" outlineLevel="1">
      <c r="A522" s="5"/>
      <c r="B522" s="8" t="str">
        <f t="shared" ca="1" si="38"/>
        <v>2.39.4.</v>
      </c>
      <c r="C522" s="8" t="s">
        <v>551</v>
      </c>
      <c r="D522" s="40"/>
      <c r="E522" s="34"/>
      <c r="F522" s="34"/>
      <c r="G522" s="34"/>
      <c r="H522" s="34"/>
      <c r="I522" s="34"/>
      <c r="J522" s="34"/>
      <c r="K522" s="34"/>
    </row>
    <row r="523" spans="1:11" s="2" customFormat="1" outlineLevel="1">
      <c r="A523" s="5"/>
      <c r="B523" s="8" t="str">
        <f t="shared" ca="1" si="38"/>
        <v>2.39.5.</v>
      </c>
      <c r="C523" s="8" t="s">
        <v>552</v>
      </c>
      <c r="D523" s="40"/>
      <c r="E523" s="34"/>
      <c r="F523" s="34"/>
      <c r="G523" s="34"/>
      <c r="H523" s="34"/>
      <c r="I523" s="34"/>
      <c r="J523" s="34"/>
      <c r="K523" s="34"/>
    </row>
    <row r="524" spans="1:11" s="2" customFormat="1">
      <c r="A524" s="5" t="s">
        <v>4</v>
      </c>
      <c r="B524" s="16" t="str">
        <f t="shared" ca="1" si="38"/>
        <v>2.40.</v>
      </c>
      <c r="C524" s="16" t="s">
        <v>553</v>
      </c>
      <c r="D524" s="39"/>
      <c r="E524" s="34"/>
      <c r="F524" s="34"/>
      <c r="G524" s="34"/>
      <c r="H524" s="34"/>
      <c r="I524" s="34"/>
      <c r="J524" s="34"/>
      <c r="K524" s="34"/>
    </row>
    <row r="525" spans="1:11" s="2" customFormat="1" outlineLevel="1">
      <c r="A525" s="5"/>
      <c r="B525" s="8" t="str">
        <f t="shared" ref="B525:B531" ca="1" si="39">IF(LEN(A525) = 0,
IF(LEN(OFFSET(A525, -1, 0)) &lt; 2,
LEFT("tęsiam", 0) &amp; IF(LEN(OFFSET(B525, -1, 0)) - LEN(SUBSTITUTE(OFFSET(B525, -1, 0), ".", "")) = 1, VALUE(SUBSTITUTE(OFFSET(B525, -1, 0), ".", "")) + 1 &amp; ".", LEFT(OFFSET(B525, -1, 0), FIND("@", SUBSTITUTE(OFFSET(B525, -1, 0), ".", "@", LEN(OFFSET(B525, -1, 0)) - LEN(SUBSTITUTE(OFFSET(B525, -1, 0), ".", "")) - 1))) &amp; VALUE(SUBSTITUTE(MID(OFFSET(B525, -1, 0), FIND("@", SUBSTITUTE(OFFSET(B525, -1, 0), ".", "@", LEN(OFFSET(B525, -1, 0)) - LEN(SUBSTITUTE(OFFSET(B525, -1, 0), ".", "")) - 1)), 99), ".", "")) + 1 &amp; "."),
LEFT("gilyn", 0) &amp; OFFSET(B525, -1, 0) &amp; "1."),
IF(VALUE(LEFT(A525, 1)) = 1,
LEFT("pats pirmas lygis", 0) &amp; VALUE(LEFT(OFFSET(B525, -1, 0), FIND(".", OFFSET(B525, -1, 0)) - 1) + 1) &amp; ".",
IF(IF(LEN(OFFSET(A525, -1, 0)) = 0, 99, VALUE(LEFT(OFFSET(A525, -1, 0), 1))) &gt; VALUE(LEFT(A525, 1)),
LEFT("aukštesnis lygis", 0) &amp; LEFT(OFFSET(B525, -1, 0), FIND("@", SUBSTITUTE(OFFSET(B525, -1, 0), ".", "@", VALUE(LEFT(A525, 1)) - 1))) &amp; VALUE(MID(OFFSET(B525, -1, 0), FIND("@", SUBSTITUTE(OFFSET(B525, -1, 0), ".", "@", VALUE(LEFT(A525, 1)) - 1)) + 1, FIND("@", SUBSTITUTE(OFFSET(B525, -1, 0), ".", "@", VALUE(LEFT(A525, 1)))) - FIND("@", SUBSTITUTE(OFFSET(B525, -1, 0), ".", "@", VALUE(LEFT(A525, 1)) - 1)) - 1) + 1) &amp; ".",
LEFT("gilyn", 0) &amp; OFFSET(B525, -1, 0) &amp; "1."
)))</f>
        <v>2.40.1.</v>
      </c>
      <c r="C525" s="8" t="s">
        <v>554</v>
      </c>
      <c r="D525" s="40"/>
      <c r="E525" s="34"/>
      <c r="F525" s="34"/>
      <c r="G525" s="34"/>
      <c r="H525" s="34"/>
      <c r="I525" s="34"/>
      <c r="J525" s="34"/>
      <c r="K525" s="34"/>
    </row>
    <row r="526" spans="1:11" s="2" customFormat="1" outlineLevel="1">
      <c r="A526" s="5"/>
      <c r="B526" s="8" t="str">
        <f t="shared" ca="1" si="39"/>
        <v>2.40.2.</v>
      </c>
      <c r="C526" s="8" t="s">
        <v>555</v>
      </c>
      <c r="D526" s="40"/>
      <c r="E526" s="34"/>
      <c r="F526" s="34"/>
      <c r="G526" s="34"/>
      <c r="H526" s="34"/>
      <c r="I526" s="34"/>
      <c r="J526" s="34"/>
      <c r="K526" s="34"/>
    </row>
    <row r="527" spans="1:11" s="2" customFormat="1" outlineLevel="1">
      <c r="A527" s="5"/>
      <c r="B527" s="8" t="str">
        <f t="shared" ca="1" si="39"/>
        <v>2.40.3.</v>
      </c>
      <c r="C527" s="8" t="s">
        <v>556</v>
      </c>
      <c r="D527" s="40"/>
      <c r="E527" s="34"/>
      <c r="F527" s="34"/>
      <c r="G527" s="34"/>
      <c r="H527" s="34"/>
      <c r="I527" s="34"/>
      <c r="J527" s="34"/>
      <c r="K527" s="34"/>
    </row>
    <row r="528" spans="1:11" s="2" customFormat="1" ht="33" customHeight="1" outlineLevel="1">
      <c r="A528" s="5"/>
      <c r="B528" s="8" t="str">
        <f t="shared" ca="1" si="39"/>
        <v>2.40.4.</v>
      </c>
      <c r="C528" s="8" t="s">
        <v>557</v>
      </c>
      <c r="D528" s="40"/>
      <c r="E528" s="34"/>
      <c r="F528" s="34"/>
      <c r="G528" s="34"/>
      <c r="H528" s="34"/>
      <c r="I528" s="34"/>
      <c r="J528" s="34"/>
      <c r="K528" s="34"/>
    </row>
    <row r="529" spans="1:11" s="2" customFormat="1" ht="29.1" outlineLevel="1">
      <c r="A529" s="5"/>
      <c r="B529" s="8" t="str">
        <f t="shared" ca="1" si="39"/>
        <v>2.40.5.</v>
      </c>
      <c r="C529" s="8" t="s">
        <v>558</v>
      </c>
      <c r="D529" s="40"/>
      <c r="E529" s="34"/>
      <c r="F529" s="34"/>
      <c r="G529" s="34"/>
      <c r="H529" s="34"/>
      <c r="I529" s="34"/>
      <c r="J529" s="34"/>
      <c r="K529" s="34"/>
    </row>
    <row r="530" spans="1:11" s="2" customFormat="1" outlineLevel="1">
      <c r="A530" s="5"/>
      <c r="B530" s="8" t="str">
        <f t="shared" ca="1" si="39"/>
        <v>2.40.6.</v>
      </c>
      <c r="C530" s="8" t="s">
        <v>559</v>
      </c>
      <c r="D530" s="40"/>
      <c r="E530" s="34"/>
      <c r="F530" s="34"/>
      <c r="G530" s="34"/>
      <c r="H530" s="34"/>
      <c r="I530" s="34"/>
      <c r="J530" s="34"/>
      <c r="K530" s="34"/>
    </row>
    <row r="531" spans="1:11" s="2" customFormat="1" outlineLevel="1">
      <c r="A531" s="5"/>
      <c r="B531" s="8" t="str">
        <f t="shared" ca="1" si="39"/>
        <v>2.40.7.</v>
      </c>
      <c r="C531" s="8" t="s">
        <v>560</v>
      </c>
      <c r="D531" s="40"/>
      <c r="E531" s="34"/>
      <c r="F531" s="34"/>
      <c r="G531" s="34"/>
      <c r="H531" s="34"/>
      <c r="I531" s="34"/>
      <c r="J531" s="34"/>
      <c r="K531" s="34"/>
    </row>
    <row r="532" spans="1:11" s="2" customFormat="1">
      <c r="A532" s="5" t="s">
        <v>4</v>
      </c>
      <c r="B532" s="16" t="str">
        <f t="shared" ref="B532" ca="1" si="40">IF(LEN(A532) = 0,
IF(LEN(OFFSET(A532, -1, 0)) &lt; 2,
LEFT("tęsiam", 0) &amp; IF(LEN(OFFSET(B532, -1, 0)) - LEN(SUBSTITUTE(OFFSET(B532, -1, 0), ".", "")) = 1, VALUE(SUBSTITUTE(OFFSET(B532, -1, 0), ".", "")) + 1 &amp; ".", LEFT(OFFSET(B532, -1, 0), FIND("@", SUBSTITUTE(OFFSET(B532, -1, 0), ".", "@", LEN(OFFSET(B532, -1, 0)) - LEN(SUBSTITUTE(OFFSET(B532, -1, 0), ".", "")) - 1))) &amp; VALUE(SUBSTITUTE(MID(OFFSET(B532, -1, 0), FIND("@", SUBSTITUTE(OFFSET(B532, -1, 0), ".", "@", LEN(OFFSET(B532, -1, 0)) - LEN(SUBSTITUTE(OFFSET(B532, -1, 0), ".", "")) - 1)), 99), ".", "")) + 1 &amp; "."),
LEFT("gilyn", 0) &amp; OFFSET(B532, -1, 0) &amp; "1."),
IF(VALUE(LEFT(A532, 1)) = 1,
LEFT("pats pirmas lygis", 0) &amp; VALUE(LEFT(OFFSET(B532, -1, 0), FIND(".", OFFSET(B532, -1, 0)) - 1) + 1) &amp; ".",
IF(IF(LEN(OFFSET(A532, -1, 0)) = 0, 99, VALUE(LEFT(OFFSET(A532, -1, 0), 1))) &gt; VALUE(LEFT(A532, 1)),
LEFT("aukštesnis lygis", 0) &amp; LEFT(OFFSET(B532, -1, 0), FIND("@", SUBSTITUTE(OFFSET(B532, -1, 0), ".", "@", VALUE(LEFT(A532, 1)) - 1))) &amp; VALUE(MID(OFFSET(B532, -1, 0), FIND("@", SUBSTITUTE(OFFSET(B532, -1, 0), ".", "@", VALUE(LEFT(A532, 1)) - 1)) + 1, FIND("@", SUBSTITUTE(OFFSET(B532, -1, 0), ".", "@", VALUE(LEFT(A532, 1)))) - FIND("@", SUBSTITUTE(OFFSET(B532, -1, 0), ".", "@", VALUE(LEFT(A532, 1)) - 1)) - 1) + 1) &amp; ".",
LEFT("gilyn", 0) &amp; OFFSET(B532, -1, 0) &amp; "1."
)))</f>
        <v>2.41.</v>
      </c>
      <c r="C532" s="16" t="s">
        <v>561</v>
      </c>
      <c r="D532" s="39"/>
      <c r="E532" s="34"/>
      <c r="F532" s="34"/>
      <c r="G532" s="34"/>
      <c r="H532" s="34"/>
      <c r="I532" s="34"/>
      <c r="J532" s="34"/>
      <c r="K532" s="34"/>
    </row>
    <row r="533" spans="1:11" s="2" customFormat="1" outlineLevel="1">
      <c r="A533" s="5"/>
      <c r="B533" s="8" t="str">
        <f t="shared" ref="B533:B540" ca="1" si="41">IF(LEN(A533) = 0,
IF(LEN(OFFSET(A533, -1, 0)) &lt; 2,
LEFT("tęsiam", 0) &amp; IF(LEN(OFFSET(B533, -1, 0)) - LEN(SUBSTITUTE(OFFSET(B533, -1, 0), ".", "")) = 1, VALUE(SUBSTITUTE(OFFSET(B533, -1, 0), ".", "")) + 1 &amp; ".", LEFT(OFFSET(B533, -1, 0), FIND("@", SUBSTITUTE(OFFSET(B533, -1, 0), ".", "@", LEN(OFFSET(B533, -1, 0)) - LEN(SUBSTITUTE(OFFSET(B533, -1, 0), ".", "")) - 1))) &amp; VALUE(SUBSTITUTE(MID(OFFSET(B533, -1, 0), FIND("@", SUBSTITUTE(OFFSET(B533, -1, 0), ".", "@", LEN(OFFSET(B533, -1, 0)) - LEN(SUBSTITUTE(OFFSET(B533, -1, 0), ".", "")) - 1)), 99), ".", "")) + 1 &amp; "."),
LEFT("gilyn", 0) &amp; OFFSET(B533, -1, 0) &amp; "1."),
IF(VALUE(LEFT(A533, 1)) = 1,
LEFT("pats pirmas lygis", 0) &amp; VALUE(LEFT(OFFSET(B533, -1, 0), FIND(".", OFFSET(B533, -1, 0)) - 1) + 1) &amp; ".",
IF(IF(LEN(OFFSET(A533, -1, 0)) = 0, 99, VALUE(LEFT(OFFSET(A533, -1, 0), 1))) &gt; VALUE(LEFT(A533, 1)),
LEFT("aukštesnis lygis", 0) &amp; LEFT(OFFSET(B533, -1, 0), FIND("@", SUBSTITUTE(OFFSET(B533, -1, 0), ".", "@", VALUE(LEFT(A533, 1)) - 1))) &amp; VALUE(MID(OFFSET(B533, -1, 0), FIND("@", SUBSTITUTE(OFFSET(B533, -1, 0), ".", "@", VALUE(LEFT(A533, 1)) - 1)) + 1, FIND("@", SUBSTITUTE(OFFSET(B533, -1, 0), ".", "@", VALUE(LEFT(A533, 1)))) - FIND("@", SUBSTITUTE(OFFSET(B533, -1, 0), ".", "@", VALUE(LEFT(A533, 1)) - 1)) - 1) + 1) &amp; ".",
LEFT("gilyn", 0) &amp; OFFSET(B533, -1, 0) &amp; "1."
)))</f>
        <v>2.41.1.</v>
      </c>
      <c r="C533" s="8" t="s">
        <v>562</v>
      </c>
      <c r="D533" s="40"/>
      <c r="E533" s="34"/>
      <c r="F533" s="34"/>
      <c r="G533" s="34"/>
      <c r="H533" s="34"/>
      <c r="I533" s="34"/>
      <c r="J533" s="34"/>
      <c r="K533" s="34"/>
    </row>
    <row r="534" spans="1:11" s="2" customFormat="1" outlineLevel="1">
      <c r="A534" s="5"/>
      <c r="B534" s="8" t="str">
        <f t="shared" ca="1" si="41"/>
        <v>2.41.2.</v>
      </c>
      <c r="C534" s="8" t="s">
        <v>563</v>
      </c>
      <c r="D534" s="40"/>
      <c r="E534" s="34"/>
      <c r="F534" s="34"/>
      <c r="G534" s="34"/>
      <c r="H534" s="34"/>
      <c r="I534" s="34"/>
      <c r="J534" s="34"/>
      <c r="K534" s="34"/>
    </row>
    <row r="535" spans="1:11" s="2" customFormat="1" ht="101.45" outlineLevel="1">
      <c r="A535" s="5"/>
      <c r="B535" s="8" t="str">
        <f t="shared" ca="1" si="41"/>
        <v>2.41.3.</v>
      </c>
      <c r="C535" s="8" t="s">
        <v>564</v>
      </c>
      <c r="D535" s="40"/>
      <c r="E535" s="34"/>
      <c r="F535" s="34"/>
      <c r="G535" s="34"/>
      <c r="H535" s="34"/>
      <c r="I535" s="34"/>
      <c r="J535" s="34"/>
      <c r="K535" s="34"/>
    </row>
    <row r="536" spans="1:11" s="2" customFormat="1" ht="101.45" outlineLevel="1">
      <c r="A536" s="5"/>
      <c r="B536" s="8" t="str">
        <f t="shared" ca="1" si="41"/>
        <v>2.41.4.</v>
      </c>
      <c r="C536" s="8" t="s">
        <v>565</v>
      </c>
      <c r="D536" s="40"/>
      <c r="E536" s="34"/>
      <c r="F536" s="34"/>
      <c r="G536" s="34"/>
      <c r="H536" s="34"/>
      <c r="I536" s="34"/>
      <c r="J536" s="34"/>
      <c r="K536" s="34"/>
    </row>
    <row r="537" spans="1:11" s="2" customFormat="1" outlineLevel="1">
      <c r="A537" s="5"/>
      <c r="B537" s="8" t="str">
        <f t="shared" ca="1" si="41"/>
        <v>2.41.5.</v>
      </c>
      <c r="C537" s="8" t="s">
        <v>566</v>
      </c>
      <c r="D537" s="40"/>
      <c r="E537" s="34"/>
      <c r="F537" s="34"/>
      <c r="G537" s="34"/>
      <c r="H537" s="34"/>
      <c r="I537" s="34"/>
      <c r="J537" s="34"/>
      <c r="K537" s="34"/>
    </row>
    <row r="538" spans="1:11" s="2" customFormat="1" outlineLevel="1">
      <c r="A538" s="5"/>
      <c r="B538" s="8" t="str">
        <f t="shared" ca="1" si="41"/>
        <v>2.41.6.</v>
      </c>
      <c r="C538" s="8" t="s">
        <v>567</v>
      </c>
      <c r="D538" s="40"/>
      <c r="E538" s="34"/>
      <c r="F538" s="34"/>
      <c r="G538" s="34"/>
      <c r="H538" s="34"/>
      <c r="I538" s="34"/>
      <c r="J538" s="34"/>
      <c r="K538" s="34"/>
    </row>
    <row r="539" spans="1:11" s="2" customFormat="1" ht="57.95" outlineLevel="1">
      <c r="A539" s="5"/>
      <c r="B539" s="8" t="str">
        <f t="shared" ca="1" si="41"/>
        <v>2.41.7.</v>
      </c>
      <c r="C539" s="8" t="s">
        <v>568</v>
      </c>
      <c r="D539" s="40"/>
      <c r="E539" s="34"/>
      <c r="F539" s="34"/>
      <c r="G539" s="34"/>
      <c r="H539" s="34"/>
      <c r="I539" s="34"/>
      <c r="J539" s="34"/>
      <c r="K539" s="34"/>
    </row>
    <row r="540" spans="1:11" s="2" customFormat="1">
      <c r="A540" s="5" t="s">
        <v>4</v>
      </c>
      <c r="B540" s="16" t="str">
        <f t="shared" ca="1" si="41"/>
        <v>2.42.</v>
      </c>
      <c r="C540" s="16" t="s">
        <v>569</v>
      </c>
      <c r="D540" s="39"/>
      <c r="E540" s="34"/>
      <c r="F540" s="34"/>
      <c r="G540" s="34"/>
      <c r="H540" s="34"/>
      <c r="I540" s="34"/>
      <c r="J540" s="34"/>
      <c r="K540" s="34"/>
    </row>
    <row r="541" spans="1:11" s="2" customFormat="1" ht="29.1" outlineLevel="1">
      <c r="A541" s="5"/>
      <c r="B541" s="8" t="str">
        <f t="shared" ref="B541:B546" ca="1" si="42">IF(LEN(A541) = 0,
IF(LEN(OFFSET(A541, -1, 0)) &lt; 2,
LEFT("tęsiam", 0) &amp; IF(LEN(OFFSET(B541, -1, 0)) - LEN(SUBSTITUTE(OFFSET(B541, -1, 0), ".", "")) = 1, VALUE(SUBSTITUTE(OFFSET(B541, -1, 0), ".", "")) + 1 &amp; ".", LEFT(OFFSET(B541, -1, 0), FIND("@", SUBSTITUTE(OFFSET(B541, -1, 0), ".", "@", LEN(OFFSET(B541, -1, 0)) - LEN(SUBSTITUTE(OFFSET(B541, -1, 0), ".", "")) - 1))) &amp; VALUE(SUBSTITUTE(MID(OFFSET(B541, -1, 0), FIND("@", SUBSTITUTE(OFFSET(B541, -1, 0), ".", "@", LEN(OFFSET(B541, -1, 0)) - LEN(SUBSTITUTE(OFFSET(B541, -1, 0), ".", "")) - 1)), 99), ".", "")) + 1 &amp; "."),
LEFT("gilyn", 0) &amp; OFFSET(B541, -1, 0) &amp; "1."),
IF(VALUE(LEFT(A541, 1)) = 1,
LEFT("pats pirmas lygis", 0) &amp; VALUE(LEFT(OFFSET(B541, -1, 0), FIND(".", OFFSET(B541, -1, 0)) - 1) + 1) &amp; ".",
IF(IF(LEN(OFFSET(A541, -1, 0)) = 0, 99, VALUE(LEFT(OFFSET(A541, -1, 0), 1))) &gt; VALUE(LEFT(A541, 1)),
LEFT("aukštesnis lygis", 0) &amp; LEFT(OFFSET(B541, -1, 0), FIND("@", SUBSTITUTE(OFFSET(B541, -1, 0), ".", "@", VALUE(LEFT(A541, 1)) - 1))) &amp; VALUE(MID(OFFSET(B541, -1, 0), FIND("@", SUBSTITUTE(OFFSET(B541, -1, 0), ".", "@", VALUE(LEFT(A541, 1)) - 1)) + 1, FIND("@", SUBSTITUTE(OFFSET(B541, -1, 0), ".", "@", VALUE(LEFT(A541, 1)))) - FIND("@", SUBSTITUTE(OFFSET(B541, -1, 0), ".", "@", VALUE(LEFT(A541, 1)) - 1)) - 1) + 1) &amp; ".",
LEFT("gilyn", 0) &amp; OFFSET(B541, -1, 0) &amp; "1."
)))</f>
        <v>2.42.1.</v>
      </c>
      <c r="C541" s="8" t="s">
        <v>570</v>
      </c>
      <c r="D541" s="40"/>
      <c r="E541" s="34"/>
      <c r="F541" s="34"/>
      <c r="G541" s="34"/>
      <c r="H541" s="34"/>
      <c r="I541" s="34"/>
      <c r="J541" s="34"/>
      <c r="K541" s="34"/>
    </row>
    <row r="542" spans="1:11" s="2" customFormat="1" ht="72.599999999999994" outlineLevel="1">
      <c r="A542" s="5"/>
      <c r="B542" s="8" t="str">
        <f t="shared" ca="1" si="42"/>
        <v>2.42.2.</v>
      </c>
      <c r="C542" s="8" t="s">
        <v>571</v>
      </c>
      <c r="D542" s="40"/>
      <c r="E542" s="34"/>
      <c r="F542" s="34"/>
      <c r="G542" s="34"/>
      <c r="H542" s="34"/>
      <c r="I542" s="34"/>
      <c r="J542" s="34"/>
      <c r="K542" s="34"/>
    </row>
    <row r="543" spans="1:11" s="2" customFormat="1" ht="92.25" customHeight="1" outlineLevel="1">
      <c r="A543" s="5"/>
      <c r="B543" s="8" t="str">
        <f t="shared" ca="1" si="42"/>
        <v>2.42.3.</v>
      </c>
      <c r="C543" s="8" t="s">
        <v>572</v>
      </c>
      <c r="D543" s="40"/>
      <c r="E543" s="34"/>
      <c r="F543" s="34"/>
      <c r="G543" s="34"/>
      <c r="H543" s="34"/>
      <c r="I543" s="34"/>
      <c r="J543" s="34"/>
      <c r="K543" s="34"/>
    </row>
    <row r="544" spans="1:11" s="2" customFormat="1" outlineLevel="1">
      <c r="A544" s="5"/>
      <c r="B544" s="8" t="str">
        <f t="shared" ca="1" si="42"/>
        <v>2.42.4.</v>
      </c>
      <c r="C544" s="8" t="s">
        <v>573</v>
      </c>
      <c r="D544" s="40"/>
      <c r="E544" s="34"/>
      <c r="F544" s="34"/>
      <c r="G544" s="34"/>
      <c r="H544" s="34"/>
      <c r="I544" s="34"/>
      <c r="J544" s="34"/>
      <c r="K544" s="34"/>
    </row>
    <row r="545" spans="1:11" s="2" customFormat="1" outlineLevel="1">
      <c r="A545" s="5"/>
      <c r="B545" s="8" t="str">
        <f t="shared" ca="1" si="42"/>
        <v>2.42.5.</v>
      </c>
      <c r="C545" s="8" t="s">
        <v>574</v>
      </c>
      <c r="D545" s="40"/>
      <c r="E545" s="34"/>
      <c r="F545" s="34"/>
      <c r="G545" s="34"/>
      <c r="H545" s="34"/>
      <c r="I545" s="34"/>
      <c r="J545" s="34"/>
      <c r="K545" s="34"/>
    </row>
    <row r="546" spans="1:11" s="2" customFormat="1" ht="29.1" outlineLevel="1">
      <c r="A546" s="5"/>
      <c r="B546" s="8" t="str">
        <f t="shared" ca="1" si="42"/>
        <v>2.42.6.</v>
      </c>
      <c r="C546" s="8" t="s">
        <v>575</v>
      </c>
      <c r="D546" s="40"/>
      <c r="E546" s="34"/>
      <c r="F546" s="34"/>
      <c r="G546" s="34"/>
      <c r="H546" s="34"/>
      <c r="I546" s="34"/>
      <c r="J546" s="34"/>
      <c r="K546" s="34"/>
    </row>
    <row r="547" spans="1:11" s="2" customFormat="1">
      <c r="A547" s="5" t="s">
        <v>4</v>
      </c>
      <c r="B547" s="16" t="str">
        <f t="shared" ca="1" si="33"/>
        <v>2.43.</v>
      </c>
      <c r="C547" s="16" t="s">
        <v>576</v>
      </c>
      <c r="D547" s="39"/>
      <c r="E547" s="34"/>
      <c r="F547" s="34"/>
      <c r="G547" s="34"/>
      <c r="H547" s="34"/>
      <c r="I547" s="34"/>
      <c r="J547" s="34"/>
      <c r="K547" s="34"/>
    </row>
    <row r="548" spans="1:11" s="2" customFormat="1" outlineLevel="1">
      <c r="A548" s="5"/>
      <c r="B548" s="8" t="str">
        <f t="shared" ca="1" si="33"/>
        <v>2.43.1.</v>
      </c>
      <c r="C548" s="8" t="s">
        <v>577</v>
      </c>
      <c r="D548" s="40"/>
      <c r="E548" s="34"/>
      <c r="F548" s="34"/>
      <c r="G548" s="34"/>
      <c r="H548" s="34"/>
      <c r="I548" s="34"/>
      <c r="J548" s="34"/>
      <c r="K548" s="34"/>
    </row>
    <row r="549" spans="1:11" s="2" customFormat="1" ht="72.599999999999994" outlineLevel="1">
      <c r="A549" s="5"/>
      <c r="B549" s="8" t="str">
        <f t="shared" ca="1" si="33"/>
        <v>2.43.2.</v>
      </c>
      <c r="C549" s="8" t="s">
        <v>578</v>
      </c>
      <c r="D549" s="40"/>
      <c r="E549" s="34"/>
      <c r="F549" s="34"/>
      <c r="G549" s="34"/>
      <c r="H549" s="34"/>
      <c r="I549" s="34"/>
      <c r="J549" s="34"/>
      <c r="K549" s="34"/>
    </row>
    <row r="550" spans="1:11" s="2" customFormat="1" ht="29.1" outlineLevel="1">
      <c r="A550" s="5"/>
      <c r="B550" s="8" t="str">
        <f t="shared" ca="1" si="33"/>
        <v>2.43.3.</v>
      </c>
      <c r="C550" s="8" t="s">
        <v>579</v>
      </c>
      <c r="D550" s="40"/>
      <c r="E550" s="34"/>
      <c r="F550" s="34"/>
      <c r="G550" s="34"/>
      <c r="H550" s="34"/>
      <c r="I550" s="34"/>
      <c r="J550" s="34"/>
      <c r="K550" s="34"/>
    </row>
    <row r="551" spans="1:11" s="2" customFormat="1" outlineLevel="1">
      <c r="A551" s="5"/>
      <c r="B551" s="8" t="str">
        <f t="shared" ca="1" si="33"/>
        <v>2.43.4.</v>
      </c>
      <c r="C551" s="8" t="s">
        <v>580</v>
      </c>
      <c r="D551" s="40"/>
      <c r="E551" s="34"/>
      <c r="F551" s="34"/>
      <c r="G551" s="34"/>
      <c r="H551" s="34"/>
      <c r="I551" s="34"/>
      <c r="J551" s="34"/>
      <c r="K551" s="34"/>
    </row>
    <row r="552" spans="1:11" s="2" customFormat="1">
      <c r="A552" s="5" t="s">
        <v>4</v>
      </c>
      <c r="B552" s="16" t="str">
        <f t="shared" ref="B552:B558" ca="1" si="43">IF(LEN(A552) = 0,
IF(LEN(OFFSET(A552, -1, 0)) &lt; 2,
LEFT("tęsiam", 0) &amp; IF(LEN(OFFSET(B552, -1, 0)) - LEN(SUBSTITUTE(OFFSET(B552, -1, 0), ".", "")) = 1, VALUE(SUBSTITUTE(OFFSET(B552, -1, 0), ".", "")) + 1 &amp; ".", LEFT(OFFSET(B552, -1, 0), FIND("@", SUBSTITUTE(OFFSET(B552, -1, 0), ".", "@", LEN(OFFSET(B552, -1, 0)) - LEN(SUBSTITUTE(OFFSET(B552, -1, 0), ".", "")) - 1))) &amp; VALUE(SUBSTITUTE(MID(OFFSET(B552, -1, 0), FIND("@", SUBSTITUTE(OFFSET(B552, -1, 0), ".", "@", LEN(OFFSET(B552, -1, 0)) - LEN(SUBSTITUTE(OFFSET(B552, -1, 0), ".", "")) - 1)), 99), ".", "")) + 1 &amp; "."),
LEFT("gilyn", 0) &amp; OFFSET(B552, -1, 0) &amp; "1."),
IF(VALUE(LEFT(A552, 1)) = 1,
LEFT("pats pirmas lygis", 0) &amp; VALUE(LEFT(OFFSET(B552, -1, 0), FIND(".", OFFSET(B552, -1, 0)) - 1) + 1) &amp; ".",
IF(IF(LEN(OFFSET(A552, -1, 0)) = 0, 99, VALUE(LEFT(OFFSET(A552, -1, 0), 1))) &gt; VALUE(LEFT(A552, 1)),
LEFT("aukštesnis lygis", 0) &amp; LEFT(OFFSET(B552, -1, 0), FIND("@", SUBSTITUTE(OFFSET(B552, -1, 0), ".", "@", VALUE(LEFT(A552, 1)) - 1))) &amp; VALUE(MID(OFFSET(B552, -1, 0), FIND("@", SUBSTITUTE(OFFSET(B552, -1, 0), ".", "@", VALUE(LEFT(A552, 1)) - 1)) + 1, FIND("@", SUBSTITUTE(OFFSET(B552, -1, 0), ".", "@", VALUE(LEFT(A552, 1)))) - FIND("@", SUBSTITUTE(OFFSET(B552, -1, 0), ".", "@", VALUE(LEFT(A552, 1)) - 1)) - 1) + 1) &amp; ".",
LEFT("gilyn", 0) &amp; OFFSET(B552, -1, 0) &amp; "1."
)))</f>
        <v>2.44.</v>
      </c>
      <c r="C552" s="16" t="s">
        <v>581</v>
      </c>
      <c r="D552" s="39"/>
      <c r="E552" s="34"/>
      <c r="F552" s="34"/>
      <c r="G552" s="34"/>
      <c r="H552" s="34"/>
      <c r="I552" s="34"/>
      <c r="J552" s="34"/>
      <c r="K552" s="34"/>
    </row>
    <row r="553" spans="1:11" s="2" customFormat="1" ht="29.1" outlineLevel="1">
      <c r="A553" s="5"/>
      <c r="B553" s="8" t="str">
        <f t="shared" ca="1" si="43"/>
        <v>2.44.1.</v>
      </c>
      <c r="C553" s="8" t="s">
        <v>582</v>
      </c>
      <c r="D553" s="40"/>
      <c r="E553" s="34"/>
      <c r="F553" s="34"/>
      <c r="G553" s="34"/>
      <c r="H553" s="34"/>
      <c r="I553" s="34"/>
      <c r="J553" s="34"/>
      <c r="K553" s="34"/>
    </row>
    <row r="554" spans="1:11" s="2" customFormat="1" ht="130.5" outlineLevel="1">
      <c r="A554" s="5"/>
      <c r="B554" s="8" t="str">
        <f t="shared" ca="1" si="43"/>
        <v>2.44.2.</v>
      </c>
      <c r="C554" s="8" t="s">
        <v>583</v>
      </c>
      <c r="D554" s="40"/>
      <c r="E554" s="34"/>
      <c r="F554" s="34"/>
      <c r="G554" s="34"/>
      <c r="H554" s="34"/>
      <c r="I554" s="34"/>
      <c r="J554" s="34"/>
      <c r="K554" s="34"/>
    </row>
    <row r="555" spans="1:11" s="2" customFormat="1" ht="246.6" outlineLevel="1">
      <c r="A555" s="5"/>
      <c r="B555" s="8" t="str">
        <f t="shared" ca="1" si="43"/>
        <v>2.44.3.</v>
      </c>
      <c r="C555" s="8" t="s">
        <v>584</v>
      </c>
      <c r="D555" s="40"/>
      <c r="E555" s="34"/>
      <c r="F555" s="34"/>
      <c r="G555" s="34"/>
      <c r="H555" s="34"/>
      <c r="I555" s="34"/>
      <c r="J555" s="34"/>
      <c r="K555" s="34"/>
    </row>
    <row r="556" spans="1:11" s="2" customFormat="1" outlineLevel="1">
      <c r="A556" s="7"/>
      <c r="B556" s="8" t="str">
        <f t="shared" ca="1" si="43"/>
        <v>2.44.4.</v>
      </c>
      <c r="C556" s="8" t="s">
        <v>585</v>
      </c>
      <c r="D556" s="40"/>
      <c r="E556" s="34"/>
      <c r="F556" s="34"/>
      <c r="G556" s="34"/>
      <c r="H556" s="34"/>
      <c r="I556" s="34"/>
      <c r="J556" s="34"/>
      <c r="K556" s="34"/>
    </row>
    <row r="557" spans="1:11" s="2" customFormat="1" outlineLevel="1">
      <c r="A557" s="7"/>
      <c r="B557" s="8" t="str">
        <f t="shared" ca="1" si="43"/>
        <v>2.44.5.</v>
      </c>
      <c r="C557" s="8" t="s">
        <v>586</v>
      </c>
      <c r="D557" s="40"/>
      <c r="E557" s="34"/>
      <c r="F557" s="34"/>
      <c r="G557" s="34"/>
      <c r="H557" s="34"/>
      <c r="I557" s="34"/>
      <c r="J557" s="34"/>
      <c r="K557" s="34"/>
    </row>
    <row r="558" spans="1:11" s="2" customFormat="1" ht="17.25" customHeight="1" outlineLevel="1">
      <c r="A558" s="5"/>
      <c r="B558" s="8" t="str">
        <f t="shared" ca="1" si="43"/>
        <v>2.44.6.</v>
      </c>
      <c r="C558" s="8" t="s">
        <v>587</v>
      </c>
      <c r="D558" s="40"/>
      <c r="E558" s="34"/>
      <c r="F558" s="34"/>
      <c r="G558" s="34"/>
      <c r="H558" s="34"/>
      <c r="I558" s="34"/>
      <c r="J558" s="34"/>
      <c r="K558" s="34"/>
    </row>
    <row r="559" spans="1:11" s="2" customFormat="1">
      <c r="A559" s="5" t="s">
        <v>4</v>
      </c>
      <c r="B559" s="16" t="str">
        <f t="shared" ref="B559:B565" ca="1" si="44">IF(LEN(A559) = 0,
IF(LEN(OFFSET(A559, -1, 0)) &lt; 2,
LEFT("tęsiam", 0) &amp; IF(LEN(OFFSET(B559, -1, 0)) - LEN(SUBSTITUTE(OFFSET(B559, -1, 0), ".", "")) = 1, VALUE(SUBSTITUTE(OFFSET(B559, -1, 0), ".", "")) + 1 &amp; ".", LEFT(OFFSET(B559, -1, 0), FIND("@", SUBSTITUTE(OFFSET(B559, -1, 0), ".", "@", LEN(OFFSET(B559, -1, 0)) - LEN(SUBSTITUTE(OFFSET(B559, -1, 0), ".", "")) - 1))) &amp; VALUE(SUBSTITUTE(MID(OFFSET(B559, -1, 0), FIND("@", SUBSTITUTE(OFFSET(B559, -1, 0), ".", "@", LEN(OFFSET(B559, -1, 0)) - LEN(SUBSTITUTE(OFFSET(B559, -1, 0), ".", "")) - 1)), 99), ".", "")) + 1 &amp; "."),
LEFT("gilyn", 0) &amp; OFFSET(B559, -1, 0) &amp; "1."),
IF(VALUE(LEFT(A559, 1)) = 1,
LEFT("pats pirmas lygis", 0) &amp; VALUE(LEFT(OFFSET(B559, -1, 0), FIND(".", OFFSET(B559, -1, 0)) - 1) + 1) &amp; ".",
IF(IF(LEN(OFFSET(A559, -1, 0)) = 0, 99, VALUE(LEFT(OFFSET(A559, -1, 0), 1))) &gt; VALUE(LEFT(A559, 1)),
LEFT("aukštesnis lygis", 0) &amp; LEFT(OFFSET(B559, -1, 0), FIND("@", SUBSTITUTE(OFFSET(B559, -1, 0), ".", "@", VALUE(LEFT(A559, 1)) - 1))) &amp; VALUE(MID(OFFSET(B559, -1, 0), FIND("@", SUBSTITUTE(OFFSET(B559, -1, 0), ".", "@", VALUE(LEFT(A559, 1)) - 1)) + 1, FIND("@", SUBSTITUTE(OFFSET(B559, -1, 0), ".", "@", VALUE(LEFT(A559, 1)))) - FIND("@", SUBSTITUTE(OFFSET(B559, -1, 0), ".", "@", VALUE(LEFT(A559, 1)) - 1)) - 1) + 1) &amp; ".",
LEFT("gilyn", 0) &amp; OFFSET(B559, -1, 0) &amp; "1."
)))</f>
        <v>2.45.</v>
      </c>
      <c r="C559" s="16" t="s">
        <v>588</v>
      </c>
      <c r="D559" s="39"/>
      <c r="E559" s="34"/>
      <c r="F559" s="34"/>
      <c r="G559" s="34"/>
      <c r="H559" s="34"/>
      <c r="I559" s="34"/>
      <c r="J559" s="34"/>
      <c r="K559" s="34"/>
    </row>
    <row r="560" spans="1:11" s="2" customFormat="1" outlineLevel="1">
      <c r="A560" s="5"/>
      <c r="B560" s="8" t="str">
        <f t="shared" ca="1" si="44"/>
        <v>2.45.1.</v>
      </c>
      <c r="C560" s="8" t="s">
        <v>589</v>
      </c>
      <c r="D560" s="40"/>
      <c r="E560" s="34"/>
      <c r="F560" s="34"/>
      <c r="G560" s="34"/>
      <c r="H560" s="34"/>
      <c r="I560" s="34"/>
      <c r="J560" s="34"/>
      <c r="K560" s="34"/>
    </row>
    <row r="561" spans="1:11" s="2" customFormat="1" outlineLevel="1">
      <c r="A561" s="5"/>
      <c r="B561" s="8" t="str">
        <f ca="1">IF(LEN(A561) = 0,
IF(LEN(OFFSET(A561, -1, 0)) &lt; 2,
LEFT("tęsiam", 0) &amp; IF(LEN(OFFSET(B561, -1, 0)) - LEN(SUBSTITUTE(OFFSET(B561, -1, 0), ".", "")) = 1, VALUE(SUBSTITUTE(OFFSET(B561, -1, 0), ".", "")) + 1 &amp; ".", LEFT(OFFSET(B561, -1, 0), FIND("@", SUBSTITUTE(OFFSET(B561, -1, 0), ".", "@", LEN(OFFSET(B561, -1, 0)) - LEN(SUBSTITUTE(OFFSET(B561, -1, 0), ".", "")) - 1))) &amp; VALUE(SUBSTITUTE(MID(OFFSET(B561, -1, 0), FIND("@", SUBSTITUTE(OFFSET(B561, -1, 0), ".", "@", LEN(OFFSET(B561, -1, 0)) - LEN(SUBSTITUTE(OFFSET(B561, -1, 0), ".", "")) - 1)), 99), ".", "")) + 1 &amp; "."),
LEFT("gilyn", 0) &amp; OFFSET(B561, -1, 0) &amp; "1."),
IF(VALUE(LEFT(A561, 1)) = 1,
LEFT("pats pirmas lygis", 0) &amp; VALUE(LEFT(OFFSET(B561, -1, 0), FIND(".", OFFSET(B561, -1, 0)) - 1) + 1) &amp; ".",
IF(IF(LEN(OFFSET(A561, -1, 0)) = 0, 99, VALUE(LEFT(OFFSET(A561, -1, 0), 1))) &gt; VALUE(LEFT(A561, 1)),
LEFT("aukštesnis lygis", 0) &amp; LEFT(OFFSET(B561, -1, 0), FIND("@", SUBSTITUTE(OFFSET(B561, -1, 0), ".", "@", VALUE(LEFT(A561, 1)) - 1))) &amp; VALUE(MID(OFFSET(B561, -1, 0), FIND("@", SUBSTITUTE(OFFSET(B561, -1, 0), ".", "@", VALUE(LEFT(A561, 1)) - 1)) + 1, FIND("@", SUBSTITUTE(OFFSET(B561, -1, 0), ".", "@", VALUE(LEFT(A561, 1)))) - FIND("@", SUBSTITUTE(OFFSET(B561, -1, 0), ".", "@", VALUE(LEFT(A561, 1)) - 1)) - 1) + 1) &amp; ".",
LEFT("gilyn", 0) &amp; OFFSET(B561, -1, 0) &amp; "1."
)))</f>
        <v>2.45.2.</v>
      </c>
      <c r="C561" s="8" t="s">
        <v>590</v>
      </c>
      <c r="D561" s="40"/>
      <c r="E561" s="34"/>
      <c r="F561" s="34"/>
      <c r="G561" s="34"/>
      <c r="H561" s="34"/>
      <c r="I561" s="34"/>
      <c r="J561" s="34"/>
      <c r="K561" s="34"/>
    </row>
    <row r="562" spans="1:11" ht="29.1" outlineLevel="1">
      <c r="B562" s="8" t="str">
        <f ca="1">IF(LEN(A562) = 0,
IF(LEN(OFFSET(A562, -1, 0)) &lt; 2,
LEFT("tęsiam", 0) &amp; IF(LEN(OFFSET(B562, -1, 0)) - LEN(SUBSTITUTE(OFFSET(B562, -1, 0), ".", "")) = 1, VALUE(SUBSTITUTE(OFFSET(B562, -1, 0), ".", "")) + 1 &amp; ".", LEFT(OFFSET(B562, -1, 0), FIND("@", SUBSTITUTE(OFFSET(B562, -1, 0), ".", "@", LEN(OFFSET(B562, -1, 0)) - LEN(SUBSTITUTE(OFFSET(B562, -1, 0), ".", "")) - 1))) &amp; VALUE(SUBSTITUTE(MID(OFFSET(B562, -1, 0), FIND("@", SUBSTITUTE(OFFSET(B562, -1, 0), ".", "@", LEN(OFFSET(B562, -1, 0)) - LEN(SUBSTITUTE(OFFSET(B562, -1, 0), ".", "")) - 1)), 99), ".", "")) + 1 &amp; "."),
LEFT("gilyn", 0) &amp; OFFSET(B562, -1, 0) &amp; "1."),
IF(VALUE(LEFT(A562, 1)) = 1,
LEFT("pats pirmas lygis", 0) &amp; VALUE(LEFT(OFFSET(B562, -1, 0), FIND(".", OFFSET(B562, -1, 0)) - 1) + 1) &amp; ".",
IF(IF(LEN(OFFSET(A562, -1, 0)) = 0, 99, VALUE(LEFT(OFFSET(A562, -1, 0), 1))) &gt; VALUE(LEFT(A562, 1)),
LEFT("aukštesnis lygis", 0) &amp; LEFT(OFFSET(B562, -1, 0), FIND("@", SUBSTITUTE(OFFSET(B562, -1, 0), ".", "@", VALUE(LEFT(A562, 1)) - 1))) &amp; VALUE(MID(OFFSET(B562, -1, 0), FIND("@", SUBSTITUTE(OFFSET(B562, -1, 0), ".", "@", VALUE(LEFT(A562, 1)) - 1)) + 1, FIND("@", SUBSTITUTE(OFFSET(B562, -1, 0), ".", "@", VALUE(LEFT(A562, 1)))) - FIND("@", SUBSTITUTE(OFFSET(B562, -1, 0), ".", "@", VALUE(LEFT(A562, 1)) - 1)) - 1) + 1) &amp; ".",
LEFT("gilyn", 0) &amp; OFFSET(B562, -1, 0) &amp; "1."
)))</f>
        <v>2.45.3.</v>
      </c>
      <c r="C562" s="8" t="s">
        <v>591</v>
      </c>
      <c r="D562" s="40"/>
    </row>
    <row r="563" spans="1:11" ht="43.5" outlineLevel="1">
      <c r="B563" s="8" t="str">
        <f ca="1">IF(LEN(A563) = 0,
IF(LEN(OFFSET(A563, -1, 0)) &lt; 2,
LEFT("tęsiam", 0) &amp; IF(LEN(OFFSET(B563, -1, 0)) - LEN(SUBSTITUTE(OFFSET(B563, -1, 0), ".", "")) = 1, VALUE(SUBSTITUTE(OFFSET(B563, -1, 0), ".", "")) + 1 &amp; ".", LEFT(OFFSET(B563, -1, 0), FIND("@", SUBSTITUTE(OFFSET(B563, -1, 0), ".", "@", LEN(OFFSET(B563, -1, 0)) - LEN(SUBSTITUTE(OFFSET(B563, -1, 0), ".", "")) - 1))) &amp; VALUE(SUBSTITUTE(MID(OFFSET(B563, -1, 0), FIND("@", SUBSTITUTE(OFFSET(B563, -1, 0), ".", "@", LEN(OFFSET(B563, -1, 0)) - LEN(SUBSTITUTE(OFFSET(B563, -1, 0), ".", "")) - 1)), 99), ".", "")) + 1 &amp; "."),
LEFT("gilyn", 0) &amp; OFFSET(B563, -1, 0) &amp; "1."),
IF(VALUE(LEFT(A563, 1)) = 1,
LEFT("pats pirmas lygis", 0) &amp; VALUE(LEFT(OFFSET(B563, -1, 0), FIND(".", OFFSET(B563, -1, 0)) - 1) + 1) &amp; ".",
IF(IF(LEN(OFFSET(A563, -1, 0)) = 0, 99, VALUE(LEFT(OFFSET(A563, -1, 0), 1))) &gt; VALUE(LEFT(A563, 1)),
LEFT("aukštesnis lygis", 0) &amp; LEFT(OFFSET(B563, -1, 0), FIND("@", SUBSTITUTE(OFFSET(B563, -1, 0), ".", "@", VALUE(LEFT(A563, 1)) - 1))) &amp; VALUE(MID(OFFSET(B563, -1, 0), FIND("@", SUBSTITUTE(OFFSET(B563, -1, 0), ".", "@", VALUE(LEFT(A563, 1)) - 1)) + 1, FIND("@", SUBSTITUTE(OFFSET(B563, -1, 0), ".", "@", VALUE(LEFT(A563, 1)))) - FIND("@", SUBSTITUTE(OFFSET(B563, -1, 0), ".", "@", VALUE(LEFT(A563, 1)) - 1)) - 1) + 1) &amp; ".",
LEFT("gilyn", 0) &amp; OFFSET(B563, -1, 0) &amp; "1."
)))</f>
        <v>2.45.4.</v>
      </c>
      <c r="C563" s="8" t="s">
        <v>592</v>
      </c>
      <c r="D563" s="40"/>
    </row>
    <row r="564" spans="1:11" outlineLevel="1">
      <c r="B564" s="8" t="str">
        <f ca="1">IF(LEN(A564) = 0,
IF(LEN(OFFSET(A564, -1, 0)) &lt; 2,
LEFT("tęsiam", 0) &amp; IF(LEN(OFFSET(B564, -1, 0)) - LEN(SUBSTITUTE(OFFSET(B564, -1, 0), ".", "")) = 1, VALUE(SUBSTITUTE(OFFSET(B564, -1, 0), ".", "")) + 1 &amp; ".", LEFT(OFFSET(B564, -1, 0), FIND("@", SUBSTITUTE(OFFSET(B564, -1, 0), ".", "@", LEN(OFFSET(B564, -1, 0)) - LEN(SUBSTITUTE(OFFSET(B564, -1, 0), ".", "")) - 1))) &amp; VALUE(SUBSTITUTE(MID(OFFSET(B564, -1, 0), FIND("@", SUBSTITUTE(OFFSET(B564, -1, 0), ".", "@", LEN(OFFSET(B564, -1, 0)) - LEN(SUBSTITUTE(OFFSET(B564, -1, 0), ".", "")) - 1)), 99), ".", "")) + 1 &amp; "."),
LEFT("gilyn", 0) &amp; OFFSET(B564, -1, 0) &amp; "1."),
IF(VALUE(LEFT(A564, 1)) = 1,
LEFT("pats pirmas lygis", 0) &amp; VALUE(LEFT(OFFSET(B564, -1, 0), FIND(".", OFFSET(B564, -1, 0)) - 1) + 1) &amp; ".",
IF(IF(LEN(OFFSET(A564, -1, 0)) = 0, 99, VALUE(LEFT(OFFSET(A564, -1, 0), 1))) &gt; VALUE(LEFT(A564, 1)),
LEFT("aukštesnis lygis", 0) &amp; LEFT(OFFSET(B564, -1, 0), FIND("@", SUBSTITUTE(OFFSET(B564, -1, 0), ".", "@", VALUE(LEFT(A564, 1)) - 1))) &amp; VALUE(MID(OFFSET(B564, -1, 0), FIND("@", SUBSTITUTE(OFFSET(B564, -1, 0), ".", "@", VALUE(LEFT(A564, 1)) - 1)) + 1, FIND("@", SUBSTITUTE(OFFSET(B564, -1, 0), ".", "@", VALUE(LEFT(A564, 1)))) - FIND("@", SUBSTITUTE(OFFSET(B564, -1, 0), ".", "@", VALUE(LEFT(A564, 1)) - 1)) - 1) + 1) &amp; ".",
LEFT("gilyn", 0) &amp; OFFSET(B564, -1, 0) &amp; "1."
)))</f>
        <v>2.45.5.</v>
      </c>
      <c r="C564" s="8" t="s">
        <v>593</v>
      </c>
      <c r="D564" s="40"/>
    </row>
    <row r="565" spans="1:11" ht="50.25" customHeight="1" outlineLevel="1">
      <c r="B565" s="8" t="str">
        <f t="shared" ca="1" si="44"/>
        <v>2.45.6.</v>
      </c>
      <c r="C565" s="8" t="s">
        <v>594</v>
      </c>
      <c r="D565" s="40"/>
    </row>
    <row r="566" spans="1:11">
      <c r="B566" s="68" t="s">
        <v>595</v>
      </c>
      <c r="C566" s="68" t="s">
        <v>596</v>
      </c>
      <c r="D566" s="69"/>
    </row>
    <row r="567" spans="1:11">
      <c r="B567" s="65" t="s">
        <v>597</v>
      </c>
      <c r="C567" s="65" t="s">
        <v>598</v>
      </c>
      <c r="D567" s="64"/>
    </row>
    <row r="568" spans="1:11" ht="29.1">
      <c r="B568" s="67" t="s">
        <v>599</v>
      </c>
      <c r="C568" s="67" t="s">
        <v>600</v>
      </c>
      <c r="D568" s="66"/>
    </row>
    <row r="569" spans="1:11">
      <c r="B569" s="62"/>
      <c r="C569" s="62"/>
      <c r="D569" s="63"/>
    </row>
  </sheetData>
  <sheetProtection formatCells="0" formatColumns="0" formatRows="0" insertColumns="0" sort="0" autoFilter="0"/>
  <autoFilter ref="A2:K2" xr:uid="{8D49E0CE-0AC6-493A-9C9E-AA4022502E1C}"/>
  <dataValidations count="1">
    <dataValidation allowBlank="1" showInputMessage="1" showErrorMessage="1" sqref="D3:D569" xr:uid="{A5AEA769-750A-4CEE-8402-133DA787247C}"/>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1278C-ECE7-4680-A5B3-C57BF2E7197D}">
  <sheetPr>
    <outlinePr summaryBelow="0" summaryRight="0"/>
    <pageSetUpPr fitToPage="1"/>
  </sheetPr>
  <dimension ref="A1:K61"/>
  <sheetViews>
    <sheetView showGridLines="0" topLeftCell="C1" zoomScaleNormal="100" workbookViewId="0">
      <pane ySplit="2" topLeftCell="B52" activePane="bottomLeft" state="frozen"/>
      <selection pane="bottomLeft" activeCell="I56" sqref="I56"/>
    </sheetView>
  </sheetViews>
  <sheetFormatPr defaultColWidth="9.140625" defaultRowHeight="14.45" outlineLevelRow="1"/>
  <cols>
    <col min="1" max="1" width="2.7109375" style="5" hidden="1" customWidth="1"/>
    <col min="2" max="2" width="10.7109375" style="2" customWidth="1"/>
    <col min="3" max="3" width="141.42578125" style="2" customWidth="1"/>
    <col min="4" max="4" width="19" style="33" customWidth="1"/>
    <col min="5" max="11" width="9.140625" style="33"/>
    <col min="12" max="16384" width="9.140625" style="4"/>
  </cols>
  <sheetData>
    <row r="1" spans="1:4">
      <c r="B1" s="70" t="s">
        <v>19</v>
      </c>
      <c r="C1" s="70" t="s">
        <v>601</v>
      </c>
    </row>
    <row r="2" spans="1:4">
      <c r="B2" s="18" t="s">
        <v>2</v>
      </c>
      <c r="C2" s="18" t="s">
        <v>3</v>
      </c>
      <c r="D2" s="71"/>
    </row>
    <row r="3" spans="1:4">
      <c r="A3" s="5" t="s">
        <v>4</v>
      </c>
      <c r="B3" s="31" t="str">
        <f>B1 &amp; "0."</f>
        <v>3.0.</v>
      </c>
      <c r="C3" s="31" t="s">
        <v>5</v>
      </c>
      <c r="D3" s="52"/>
    </row>
    <row r="4" spans="1:4" outlineLevel="1">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3.0.1.</v>
      </c>
      <c r="C4" s="8" t="s">
        <v>602</v>
      </c>
      <c r="D4" s="37"/>
    </row>
    <row r="5" spans="1:4">
      <c r="A5" s="5" t="s">
        <v>4</v>
      </c>
      <c r="B5" s="31" t="str">
        <f t="shared" ca="1" si="0"/>
        <v>3.1.</v>
      </c>
      <c r="C5" s="31" t="s">
        <v>603</v>
      </c>
      <c r="D5" s="52"/>
    </row>
    <row r="6" spans="1:4" ht="29.1" outlineLevel="1">
      <c r="B6" s="8" t="str">
        <f t="shared" ca="1" si="0"/>
        <v>3.1.1.</v>
      </c>
      <c r="C6" s="8" t="s">
        <v>604</v>
      </c>
      <c r="D6" s="37"/>
    </row>
    <row r="7" spans="1:4" ht="29.1" outlineLevel="1">
      <c r="B7" s="8" t="str">
        <f t="shared" ca="1" si="0"/>
        <v>3.1.2.</v>
      </c>
      <c r="C7" s="8" t="s">
        <v>605</v>
      </c>
      <c r="D7" s="37"/>
    </row>
    <row r="8" spans="1:4" outlineLevel="1">
      <c r="B8" s="8" t="str">
        <f t="shared" ca="1" si="0"/>
        <v>3.1.3.</v>
      </c>
      <c r="C8" s="8" t="s">
        <v>606</v>
      </c>
      <c r="D8" s="37"/>
    </row>
    <row r="9" spans="1:4" outlineLevel="1">
      <c r="B9" s="8" t="str">
        <f t="shared" ca="1" si="0"/>
        <v>3.1.4.</v>
      </c>
      <c r="C9" s="8" t="s">
        <v>607</v>
      </c>
      <c r="D9" s="37"/>
    </row>
    <row r="10" spans="1:4" outlineLevel="1">
      <c r="B10" s="8" t="str">
        <f t="shared" ca="1" si="0"/>
        <v>3.1.5.</v>
      </c>
      <c r="C10" s="8" t="s">
        <v>608</v>
      </c>
      <c r="D10" s="37"/>
    </row>
    <row r="11" spans="1:4" outlineLevel="1">
      <c r="B11" s="8" t="str">
        <f t="shared" ca="1" si="0"/>
        <v>3.1.6.</v>
      </c>
      <c r="C11" s="8" t="s">
        <v>609</v>
      </c>
      <c r="D11" s="37"/>
    </row>
    <row r="12" spans="1:4" ht="19.5" customHeight="1" outlineLevel="1">
      <c r="B12" s="8" t="str">
        <f t="shared" ca="1" si="0"/>
        <v>3.1.7.</v>
      </c>
      <c r="C12" s="8" t="s">
        <v>610</v>
      </c>
      <c r="D12" s="37"/>
    </row>
    <row r="13" spans="1:4" ht="19.5" customHeight="1" outlineLevel="1">
      <c r="B13" s="8" t="str">
        <f t="shared" ca="1" si="0"/>
        <v>3.1.8.</v>
      </c>
      <c r="C13" s="8" t="s">
        <v>611</v>
      </c>
      <c r="D13" s="37"/>
    </row>
    <row r="14" spans="1:4" outlineLevel="1">
      <c r="B14" s="8" t="str">
        <f t="shared" ca="1" si="0"/>
        <v>3.1.9.</v>
      </c>
      <c r="C14" s="8" t="s">
        <v>612</v>
      </c>
      <c r="D14" s="37"/>
    </row>
    <row r="15" spans="1:4" outlineLevel="1">
      <c r="B15" s="8" t="str">
        <f t="shared" ca="1" si="0"/>
        <v>3.1.10.</v>
      </c>
      <c r="C15" s="8" t="s">
        <v>613</v>
      </c>
      <c r="D15" s="37"/>
    </row>
    <row r="16" spans="1:4" ht="29.1" outlineLevel="1">
      <c r="B16" s="8" t="str">
        <f t="shared" ca="1" si="0"/>
        <v>3.1.11.</v>
      </c>
      <c r="C16" s="8" t="s">
        <v>614</v>
      </c>
      <c r="D16" s="37"/>
    </row>
    <row r="17" spans="2:4" outlineLevel="1">
      <c r="B17" s="8" t="str">
        <f t="shared" ca="1" si="0"/>
        <v>3.1.12.</v>
      </c>
      <c r="C17" s="8" t="s">
        <v>615</v>
      </c>
      <c r="D17" s="37"/>
    </row>
    <row r="18" spans="2:4" outlineLevel="1">
      <c r="B18" s="8" t="str">
        <f t="shared" ca="1" si="0"/>
        <v>3.1.13.</v>
      </c>
      <c r="C18" s="8" t="s">
        <v>616</v>
      </c>
      <c r="D18" s="37"/>
    </row>
    <row r="19" spans="2:4" outlineLevel="1">
      <c r="B19" s="8" t="str">
        <f t="shared" ca="1" si="0"/>
        <v>3.1.14.</v>
      </c>
      <c r="C19" s="8" t="s">
        <v>617</v>
      </c>
      <c r="D19" s="37"/>
    </row>
    <row r="20" spans="2:4" outlineLevel="1">
      <c r="B20" s="8" t="str">
        <f t="shared" ca="1" si="0"/>
        <v>3.1.15.</v>
      </c>
      <c r="C20" s="8" t="s">
        <v>618</v>
      </c>
      <c r="D20" s="37"/>
    </row>
    <row r="21" spans="2:4" outlineLevel="1">
      <c r="B21" s="8" t="str">
        <f t="shared" ca="1" si="0"/>
        <v>3.1.16.</v>
      </c>
      <c r="C21" s="8" t="s">
        <v>619</v>
      </c>
      <c r="D21" s="37"/>
    </row>
    <row r="22" spans="2:4" outlineLevel="1">
      <c r="B22" s="8" t="str">
        <f t="shared" ca="1" si="0"/>
        <v>3.1.17.</v>
      </c>
      <c r="C22" s="8" t="s">
        <v>620</v>
      </c>
      <c r="D22" s="37"/>
    </row>
    <row r="23" spans="2:4" outlineLevel="1">
      <c r="B23" s="8" t="str">
        <f t="shared" ca="1" si="0"/>
        <v>3.1.18.</v>
      </c>
      <c r="C23" s="8" t="s">
        <v>621</v>
      </c>
      <c r="D23" s="37"/>
    </row>
    <row r="24" spans="2:4" outlineLevel="1">
      <c r="B24" s="8" t="str">
        <f t="shared" ca="1" si="0"/>
        <v>3.1.19.</v>
      </c>
      <c r="C24" s="8" t="s">
        <v>622</v>
      </c>
      <c r="D24" s="37"/>
    </row>
    <row r="25" spans="2:4" outlineLevel="1">
      <c r="B25" s="8" t="str">
        <f t="shared" ca="1" si="0"/>
        <v>3.1.20.</v>
      </c>
      <c r="C25" s="8" t="s">
        <v>623</v>
      </c>
      <c r="D25" s="37"/>
    </row>
    <row r="26" spans="2:4" outlineLevel="1">
      <c r="B26" s="8" t="str">
        <f t="shared" ca="1" si="0"/>
        <v>3.1.21.</v>
      </c>
      <c r="C26" s="8" t="s">
        <v>624</v>
      </c>
      <c r="D26" s="37"/>
    </row>
    <row r="27" spans="2:4" outlineLevel="1">
      <c r="B27" s="8" t="str">
        <f t="shared" ca="1" si="0"/>
        <v>3.1.22.</v>
      </c>
      <c r="C27" s="8" t="s">
        <v>625</v>
      </c>
      <c r="D27" s="37"/>
    </row>
    <row r="28" spans="2:4" outlineLevel="1">
      <c r="B28" s="8" t="str">
        <f t="shared" ca="1" si="0"/>
        <v>3.1.23.</v>
      </c>
      <c r="C28" s="8" t="s">
        <v>626</v>
      </c>
      <c r="D28" s="37"/>
    </row>
    <row r="29" spans="2:4" outlineLevel="1">
      <c r="B29" s="8" t="str">
        <f t="shared" ca="1" si="0"/>
        <v>3.1.24.</v>
      </c>
      <c r="C29" s="8" t="s">
        <v>627</v>
      </c>
      <c r="D29" s="37"/>
    </row>
    <row r="30" spans="2:4" outlineLevel="1">
      <c r="B30" s="8" t="str">
        <f t="shared" ca="1" si="0"/>
        <v>3.1.25.</v>
      </c>
      <c r="C30" s="8" t="s">
        <v>628</v>
      </c>
      <c r="D30" s="37"/>
    </row>
    <row r="31" spans="2:4" outlineLevel="1">
      <c r="B31" s="8" t="str">
        <f t="shared" ca="1" si="0"/>
        <v>3.1.26.</v>
      </c>
      <c r="C31" s="8" t="s">
        <v>629</v>
      </c>
      <c r="D31" s="37"/>
    </row>
    <row r="32" spans="2:4" outlineLevel="1">
      <c r="B32" s="8" t="str">
        <f t="shared" ca="1" si="0"/>
        <v>3.1.27.</v>
      </c>
      <c r="C32" s="8" t="s">
        <v>630</v>
      </c>
      <c r="D32" s="37"/>
    </row>
    <row r="33" spans="1:11" outlineLevel="1">
      <c r="B33" s="8" t="str">
        <f t="shared" ca="1" si="0"/>
        <v>3.1.28.</v>
      </c>
      <c r="C33" s="8" t="s">
        <v>631</v>
      </c>
      <c r="D33" s="37"/>
    </row>
    <row r="34" spans="1:11" outlineLevel="1">
      <c r="B34" s="8" t="str">
        <f t="shared" ca="1" si="0"/>
        <v>3.1.29.</v>
      </c>
      <c r="C34" s="8" t="s">
        <v>632</v>
      </c>
      <c r="D34" s="37"/>
    </row>
    <row r="35" spans="1:11" outlineLevel="1">
      <c r="B35" s="8" t="str">
        <f t="shared" ca="1" si="0"/>
        <v>3.1.30.</v>
      </c>
      <c r="C35" s="8" t="s">
        <v>633</v>
      </c>
      <c r="D35" s="37"/>
    </row>
    <row r="36" spans="1:11" outlineLevel="1">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3.1.31.</v>
      </c>
      <c r="C36" s="8" t="s">
        <v>634</v>
      </c>
      <c r="D36" s="37"/>
    </row>
    <row r="37" spans="1:11" outlineLevel="1">
      <c r="B37" s="8" t="str">
        <f t="shared" ca="1" si="1"/>
        <v>3.1.32.</v>
      </c>
      <c r="C37" s="8" t="s">
        <v>635</v>
      </c>
      <c r="D37" s="37"/>
    </row>
    <row r="38" spans="1:11" outlineLevel="1">
      <c r="B38" s="8" t="str">
        <f t="shared" ca="1" si="1"/>
        <v>3.1.33.</v>
      </c>
      <c r="C38" s="8" t="s">
        <v>636</v>
      </c>
      <c r="D38" s="37"/>
    </row>
    <row r="39" spans="1:11" s="3" customFormat="1" outlineLevel="1">
      <c r="A39" s="5"/>
      <c r="B39" s="8" t="str">
        <f t="shared" ca="1" si="1"/>
        <v>3.1.34.</v>
      </c>
      <c r="C39" s="8" t="s">
        <v>637</v>
      </c>
      <c r="D39" s="37"/>
      <c r="E39" s="35"/>
      <c r="F39" s="35"/>
      <c r="G39" s="35"/>
      <c r="H39" s="35"/>
      <c r="I39" s="35"/>
      <c r="J39" s="35"/>
      <c r="K39" s="35"/>
    </row>
    <row r="40" spans="1:11" outlineLevel="1">
      <c r="B40" s="8" t="str">
        <f t="shared" ca="1" si="1"/>
        <v>3.1.35.</v>
      </c>
      <c r="C40" s="8" t="s">
        <v>638</v>
      </c>
      <c r="D40" s="37"/>
    </row>
    <row r="41" spans="1:11" outlineLevel="1">
      <c r="B41" s="8" t="str">
        <f t="shared" ca="1" si="1"/>
        <v>3.1.36.</v>
      </c>
      <c r="C41" s="8" t="s">
        <v>639</v>
      </c>
      <c r="D41" s="37"/>
    </row>
    <row r="42" spans="1:11" outlineLevel="1">
      <c r="B42" s="8" t="str">
        <f t="shared" ca="1" si="1"/>
        <v>3.1.37.</v>
      </c>
      <c r="C42" s="8" t="s">
        <v>640</v>
      </c>
      <c r="D42" s="37"/>
    </row>
    <row r="43" spans="1:11" outlineLevel="1">
      <c r="B43" s="8" t="str">
        <f t="shared" ca="1" si="1"/>
        <v>3.1.38.</v>
      </c>
      <c r="C43" s="8" t="s">
        <v>641</v>
      </c>
      <c r="D43" s="37"/>
    </row>
    <row r="44" spans="1:11" ht="31.5" customHeight="1">
      <c r="A44" s="5" t="s">
        <v>4</v>
      </c>
      <c r="B44" s="31" t="str">
        <f t="shared" ca="1" si="1"/>
        <v>3.2.</v>
      </c>
      <c r="C44" s="31" t="s">
        <v>642</v>
      </c>
      <c r="D44" s="52"/>
    </row>
    <row r="45" spans="1:11" ht="116.1" outlineLevel="1">
      <c r="B45" s="8" t="str">
        <f t="shared" ca="1" si="1"/>
        <v>3.2.1.</v>
      </c>
      <c r="C45" s="8" t="s">
        <v>643</v>
      </c>
      <c r="D45" s="37"/>
    </row>
    <row r="46" spans="1:11" ht="49.5" customHeight="1" outlineLevel="1">
      <c r="B46" s="8" t="str">
        <f t="shared" ca="1" si="1"/>
        <v>3.2.2.</v>
      </c>
      <c r="C46" s="8" t="s">
        <v>644</v>
      </c>
      <c r="D46" s="37"/>
    </row>
    <row r="47" spans="1:11" outlineLevel="1">
      <c r="B47" s="8" t="str">
        <f t="shared" ca="1" si="1"/>
        <v>3.2.3.</v>
      </c>
      <c r="C47" s="8" t="s">
        <v>645</v>
      </c>
      <c r="D47" s="37"/>
    </row>
    <row r="48" spans="1:11" s="2" customFormat="1" outlineLevel="1">
      <c r="A48" s="5"/>
      <c r="B48" s="8" t="str">
        <f t="shared" ca="1" si="1"/>
        <v>3.2.4.</v>
      </c>
      <c r="C48" s="8" t="s">
        <v>646</v>
      </c>
      <c r="D48" s="37"/>
      <c r="E48" s="34"/>
      <c r="F48" s="34"/>
      <c r="G48" s="34"/>
      <c r="H48" s="34"/>
      <c r="I48" s="34"/>
      <c r="J48" s="34"/>
      <c r="K48" s="34"/>
    </row>
    <row r="49" spans="1:11" ht="46.5" customHeight="1" outlineLevel="1">
      <c r="B49" s="8" t="str">
        <f t="shared" ca="1" si="1"/>
        <v>3.2.5.</v>
      </c>
      <c r="C49" s="8" t="s">
        <v>647</v>
      </c>
      <c r="D49" s="37"/>
    </row>
    <row r="50" spans="1:11" s="2" customFormat="1" outlineLevel="1">
      <c r="A50" s="5"/>
      <c r="B50" s="8" t="str">
        <f t="shared" ca="1" si="1"/>
        <v>3.2.6.</v>
      </c>
      <c r="C50" s="8" t="s">
        <v>648</v>
      </c>
      <c r="D50" s="37"/>
      <c r="E50" s="34"/>
      <c r="F50" s="34"/>
      <c r="G50" s="34"/>
      <c r="H50" s="34"/>
      <c r="I50" s="34"/>
      <c r="J50" s="34"/>
      <c r="K50" s="34"/>
    </row>
    <row r="51" spans="1:11" ht="29.1" outlineLevel="1">
      <c r="B51" s="8" t="str">
        <f t="shared" ca="1" si="1"/>
        <v>3.2.7.</v>
      </c>
      <c r="C51" s="8" t="s">
        <v>649</v>
      </c>
      <c r="D51" s="37"/>
    </row>
    <row r="52" spans="1:11" ht="29.1" outlineLevel="1">
      <c r="B52" s="8" t="str">
        <f t="shared" ca="1" si="1"/>
        <v>3.2.8.</v>
      </c>
      <c r="C52" s="8" t="s">
        <v>650</v>
      </c>
      <c r="D52" s="37"/>
    </row>
    <row r="53" spans="1:11" outlineLevel="1">
      <c r="B53" s="8" t="str">
        <f t="shared" ca="1" si="1"/>
        <v>3.2.9.</v>
      </c>
      <c r="C53" s="8" t="s">
        <v>651</v>
      </c>
      <c r="D53" s="37"/>
    </row>
    <row r="54" spans="1:11" ht="29.1" outlineLevel="1">
      <c r="B54" s="8" t="str">
        <f t="shared" ca="1" si="1"/>
        <v>3.2.10.</v>
      </c>
      <c r="C54" s="8" t="s">
        <v>652</v>
      </c>
      <c r="D54" s="37"/>
    </row>
    <row r="55" spans="1:11" ht="33.75" customHeight="1" outlineLevel="1">
      <c r="B55" s="8" t="str">
        <f t="shared" ca="1" si="1"/>
        <v>3.2.11.</v>
      </c>
      <c r="C55" s="8" t="s">
        <v>653</v>
      </c>
      <c r="D55" s="37"/>
    </row>
    <row r="56" spans="1:11" s="2" customFormat="1" ht="203.1" outlineLevel="1">
      <c r="A56" s="5"/>
      <c r="B56" s="8" t="str">
        <f t="shared" ca="1" si="1"/>
        <v>3.2.12.</v>
      </c>
      <c r="C56" s="8" t="s">
        <v>654</v>
      </c>
      <c r="D56" s="37"/>
      <c r="E56" s="34"/>
      <c r="F56" s="34"/>
      <c r="G56" s="34"/>
      <c r="H56" s="34"/>
      <c r="I56" s="34"/>
      <c r="J56" s="34"/>
      <c r="K56" s="34"/>
    </row>
    <row r="57" spans="1:11">
      <c r="A57" s="5" t="s">
        <v>4</v>
      </c>
      <c r="B57" s="31" t="str">
        <f t="shared" ca="1" si="1"/>
        <v>3.3.</v>
      </c>
      <c r="C57" s="31" t="s">
        <v>655</v>
      </c>
      <c r="D57" s="52"/>
    </row>
    <row r="58" spans="1:11" ht="29.1" outlineLevel="1">
      <c r="B58" s="8" t="str">
        <f t="shared" ca="1" si="1"/>
        <v>3.3.1.</v>
      </c>
      <c r="C58" s="8" t="s">
        <v>656</v>
      </c>
      <c r="D58" s="37"/>
    </row>
    <row r="59" spans="1:11" ht="33" customHeight="1" outlineLevel="1">
      <c r="B59" s="8" t="str">
        <f t="shared" ca="1" si="1"/>
        <v>3.3.2.</v>
      </c>
      <c r="C59" s="8" t="s">
        <v>657</v>
      </c>
      <c r="D59" s="37"/>
    </row>
    <row r="60" spans="1:11" outlineLevel="1">
      <c r="B60" s="8" t="str">
        <f t="shared" ca="1" si="1"/>
        <v>3.3.3.</v>
      </c>
      <c r="C60" s="8" t="s">
        <v>658</v>
      </c>
      <c r="D60" s="37"/>
    </row>
    <row r="61" spans="1:11" s="3" customFormat="1">
      <c r="A61" s="5"/>
      <c r="B61" s="18"/>
      <c r="C61" s="18"/>
      <c r="D61" s="47"/>
      <c r="E61" s="35"/>
      <c r="F61" s="35"/>
      <c r="G61" s="35"/>
      <c r="H61" s="35"/>
      <c r="I61" s="35"/>
      <c r="J61" s="35"/>
      <c r="K61" s="35"/>
    </row>
  </sheetData>
  <sheetProtection sheet="1" objects="1" scenarios="1" formatCells="0" formatColumns="0" formatRows="0" insertColumns="0" autoFilter="0"/>
  <autoFilter ref="A2:K2" xr:uid="{F6F1278C-ECE7-4680-A5B3-C57BF2E7197D}"/>
  <dataValidations count="1">
    <dataValidation allowBlank="1" showInputMessage="1" showErrorMessage="1" sqref="D3:D61" xr:uid="{30FAB100-861E-43DA-B198-53C26BFCAC5B}"/>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8AC2-2156-40E8-8883-D9C8C4C23F23}">
  <sheetPr>
    <outlinePr summaryBelow="0" summaryRight="0"/>
    <pageSetUpPr fitToPage="1"/>
  </sheetPr>
  <dimension ref="A1:J98"/>
  <sheetViews>
    <sheetView showGridLines="0" zoomScale="115" zoomScaleNormal="115" workbookViewId="0">
      <pane ySplit="2" topLeftCell="C78" activePane="bottomLeft" state="frozen"/>
      <selection pane="bottomLeft" activeCell="N88" sqref="N88"/>
    </sheetView>
  </sheetViews>
  <sheetFormatPr defaultColWidth="9.140625" defaultRowHeight="14.45" outlineLevelRow="1"/>
  <cols>
    <col min="1" max="1" width="2.7109375" style="5" hidden="1" customWidth="1"/>
    <col min="2" max="2" width="10.7109375" style="2" customWidth="1"/>
    <col min="3" max="3" width="148.5703125" style="2" customWidth="1"/>
    <col min="4" max="4" width="16.42578125" style="33" customWidth="1"/>
    <col min="5" max="10" width="9.140625" style="33"/>
    <col min="11" max="16384" width="9.140625" style="4"/>
  </cols>
  <sheetData>
    <row r="1" spans="1:4">
      <c r="B1" s="70" t="s">
        <v>659</v>
      </c>
      <c r="C1" s="70" t="s">
        <v>660</v>
      </c>
    </row>
    <row r="2" spans="1:4" ht="57.95" customHeight="1">
      <c r="B2" s="15" t="s">
        <v>2</v>
      </c>
      <c r="C2" s="15" t="s">
        <v>3</v>
      </c>
      <c r="D2" s="59"/>
    </row>
    <row r="3" spans="1:4">
      <c r="A3" s="5" t="s">
        <v>4</v>
      </c>
      <c r="B3" s="16" t="str">
        <f>B1 &amp; "0."</f>
        <v>5.0.</v>
      </c>
      <c r="C3" s="16" t="s">
        <v>5</v>
      </c>
      <c r="D3" s="46"/>
    </row>
    <row r="4" spans="1:4" outlineLevel="1">
      <c r="B4" s="8" t="str">
        <f t="shared" ref="B4:B3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5.0.1.</v>
      </c>
      <c r="C4" s="8" t="s">
        <v>661</v>
      </c>
      <c r="D4" s="37"/>
    </row>
    <row r="5" spans="1:4" ht="29.1" outlineLevel="1">
      <c r="B5" s="8" t="str">
        <f t="shared" ca="1" si="0"/>
        <v>5.0.2.</v>
      </c>
      <c r="C5" s="8" t="s">
        <v>662</v>
      </c>
      <c r="D5" s="37"/>
    </row>
    <row r="6" spans="1:4" outlineLevel="1">
      <c r="B6" s="8" t="str">
        <f t="shared" ca="1" si="0"/>
        <v>5.0.3.</v>
      </c>
      <c r="C6" s="8" t="s">
        <v>663</v>
      </c>
      <c r="D6" s="37"/>
    </row>
    <row r="7" spans="1:4" outlineLevel="1">
      <c r="B7" s="8" t="str">
        <f t="shared" ca="1" si="0"/>
        <v>5.0.4.</v>
      </c>
      <c r="C7" s="8" t="s">
        <v>664</v>
      </c>
      <c r="D7" s="37"/>
    </row>
    <row r="8" spans="1:4">
      <c r="A8" s="5" t="s">
        <v>4</v>
      </c>
      <c r="B8" s="16" t="str">
        <f t="shared" ca="1" si="0"/>
        <v>5.1.</v>
      </c>
      <c r="C8" s="16" t="s">
        <v>665</v>
      </c>
      <c r="D8" s="46"/>
    </row>
    <row r="9" spans="1:4" ht="57.95" outlineLevel="1">
      <c r="B9" s="8" t="str">
        <f t="shared" ca="1" si="0"/>
        <v>5.1.1.</v>
      </c>
      <c r="C9" s="8" t="s">
        <v>666</v>
      </c>
      <c r="D9" s="37"/>
    </row>
    <row r="10" spans="1:4" ht="43.5" outlineLevel="1">
      <c r="B10" s="8" t="str">
        <f t="shared" ca="1" si="0"/>
        <v>5.1.2.</v>
      </c>
      <c r="C10" s="8" t="s">
        <v>667</v>
      </c>
      <c r="D10" s="37"/>
    </row>
    <row r="11" spans="1:4" ht="29.1" outlineLevel="1">
      <c r="B11" s="8" t="str">
        <f t="shared" ca="1" si="0"/>
        <v>5.1.3.</v>
      </c>
      <c r="C11" s="8" t="s">
        <v>668</v>
      </c>
      <c r="D11" s="37"/>
    </row>
    <row r="12" spans="1:4" outlineLevel="1">
      <c r="B12" s="8" t="str">
        <f t="shared" ca="1" si="0"/>
        <v>5.1.4.</v>
      </c>
      <c r="C12" s="8" t="s">
        <v>669</v>
      </c>
      <c r="D12" s="37"/>
    </row>
    <row r="13" spans="1:4" ht="29.1" outlineLevel="1">
      <c r="B13" s="8" t="str">
        <f t="shared" ca="1" si="0"/>
        <v>5.1.5.</v>
      </c>
      <c r="C13" s="8" t="s">
        <v>670</v>
      </c>
      <c r="D13" s="37"/>
    </row>
    <row r="14" spans="1:4" outlineLevel="1">
      <c r="B14" s="8" t="str">
        <f t="shared" ca="1" si="0"/>
        <v>5.1.6.</v>
      </c>
      <c r="C14" s="8" t="s">
        <v>671</v>
      </c>
      <c r="D14" s="37"/>
    </row>
    <row r="15" spans="1:4" outlineLevel="1">
      <c r="B15" s="8" t="str">
        <f t="shared" ca="1" si="0"/>
        <v>5.1.7.</v>
      </c>
      <c r="C15" s="8" t="s">
        <v>672</v>
      </c>
      <c r="D15" s="37"/>
    </row>
    <row r="16" spans="1:4" outlineLevel="1">
      <c r="B16" s="8" t="str">
        <f t="shared" ca="1" si="0"/>
        <v>5.1.8.</v>
      </c>
      <c r="C16" s="8" t="s">
        <v>673</v>
      </c>
      <c r="D16" s="37"/>
    </row>
    <row r="17" spans="2:4" outlineLevel="1">
      <c r="B17" s="8" t="str">
        <f t="shared" ca="1" si="0"/>
        <v>5.1.9.</v>
      </c>
      <c r="C17" s="8" t="s">
        <v>609</v>
      </c>
      <c r="D17" s="37"/>
    </row>
    <row r="18" spans="2:4" outlineLevel="1">
      <c r="B18" s="8" t="str">
        <f t="shared" ca="1" si="0"/>
        <v>5.1.10.</v>
      </c>
      <c r="C18" s="8" t="s">
        <v>610</v>
      </c>
      <c r="D18" s="37"/>
    </row>
    <row r="19" spans="2:4" outlineLevel="1">
      <c r="B19" s="8" t="str">
        <f t="shared" ca="1" si="0"/>
        <v>5.1.11.</v>
      </c>
      <c r="C19" s="8" t="s">
        <v>611</v>
      </c>
      <c r="D19" s="37"/>
    </row>
    <row r="20" spans="2:4" outlineLevel="1">
      <c r="B20" s="8" t="str">
        <f t="shared" ca="1" si="0"/>
        <v>5.1.12.</v>
      </c>
      <c r="C20" s="8" t="s">
        <v>613</v>
      </c>
      <c r="D20" s="37"/>
    </row>
    <row r="21" spans="2:4" ht="29.1" outlineLevel="1">
      <c r="B21" s="8" t="str">
        <f t="shared" ca="1" si="0"/>
        <v>5.1.13.</v>
      </c>
      <c r="C21" s="8" t="s">
        <v>614</v>
      </c>
      <c r="D21" s="37"/>
    </row>
    <row r="22" spans="2:4" outlineLevel="1">
      <c r="B22" s="8" t="str">
        <f t="shared" ca="1" si="0"/>
        <v>5.1.14.</v>
      </c>
      <c r="C22" s="8" t="s">
        <v>615</v>
      </c>
      <c r="D22" s="37"/>
    </row>
    <row r="23" spans="2:4" outlineLevel="1">
      <c r="B23" s="8" t="str">
        <f t="shared" ca="1" si="0"/>
        <v>5.1.15.</v>
      </c>
      <c r="C23" s="8" t="s">
        <v>616</v>
      </c>
      <c r="D23" s="37"/>
    </row>
    <row r="24" spans="2:4" outlineLevel="1">
      <c r="B24" s="8" t="str">
        <f t="shared" ca="1" si="0"/>
        <v>5.1.16.</v>
      </c>
      <c r="C24" s="8" t="s">
        <v>617</v>
      </c>
      <c r="D24" s="37"/>
    </row>
    <row r="25" spans="2:4" outlineLevel="1">
      <c r="B25" s="8" t="str">
        <f t="shared" ca="1" si="0"/>
        <v>5.1.17.</v>
      </c>
      <c r="C25" s="8" t="s">
        <v>618</v>
      </c>
      <c r="D25" s="37"/>
    </row>
    <row r="26" spans="2:4" outlineLevel="1">
      <c r="B26" s="8" t="str">
        <f t="shared" ca="1" si="0"/>
        <v>5.1.18.</v>
      </c>
      <c r="C26" s="8" t="s">
        <v>619</v>
      </c>
      <c r="D26" s="37"/>
    </row>
    <row r="27" spans="2:4" outlineLevel="1">
      <c r="B27" s="8" t="str">
        <f t="shared" ca="1" si="0"/>
        <v>5.1.19.</v>
      </c>
      <c r="C27" s="8" t="s">
        <v>620</v>
      </c>
      <c r="D27" s="37"/>
    </row>
    <row r="28" spans="2:4" outlineLevel="1">
      <c r="B28" s="8" t="str">
        <f t="shared" ca="1" si="0"/>
        <v>5.1.20.</v>
      </c>
      <c r="C28" s="8" t="s">
        <v>621</v>
      </c>
      <c r="D28" s="37"/>
    </row>
    <row r="29" spans="2:4" outlineLevel="1">
      <c r="B29" s="8" t="str">
        <f t="shared" ca="1" si="0"/>
        <v>5.1.21.</v>
      </c>
      <c r="C29" s="8" t="s">
        <v>622</v>
      </c>
      <c r="D29" s="37"/>
    </row>
    <row r="30" spans="2:4" outlineLevel="1">
      <c r="B30" s="8" t="str">
        <f t="shared" ca="1" si="0"/>
        <v>5.1.22.</v>
      </c>
      <c r="C30" s="8" t="s">
        <v>623</v>
      </c>
      <c r="D30" s="37"/>
    </row>
    <row r="31" spans="2:4" outlineLevel="1">
      <c r="B31" s="8" t="str">
        <f t="shared" ca="1" si="0"/>
        <v>5.1.23.</v>
      </c>
      <c r="C31" s="8" t="s">
        <v>624</v>
      </c>
      <c r="D31" s="37"/>
    </row>
    <row r="32" spans="2:4" outlineLevel="1">
      <c r="B32" s="8" t="str">
        <f t="shared" ca="1" si="0"/>
        <v>5.1.24.</v>
      </c>
      <c r="C32" s="8" t="s">
        <v>625</v>
      </c>
      <c r="D32" s="37"/>
    </row>
    <row r="33" spans="1:10" outlineLevel="1">
      <c r="B33" s="8" t="str">
        <f t="shared" ca="1" si="0"/>
        <v>5.1.25.</v>
      </c>
      <c r="C33" s="8" t="s">
        <v>674</v>
      </c>
      <c r="D33" s="37"/>
    </row>
    <row r="34" spans="1:10" outlineLevel="1">
      <c r="B34" s="8" t="str">
        <f t="shared" ca="1" si="0"/>
        <v>5.1.26.</v>
      </c>
      <c r="C34" s="8" t="s">
        <v>627</v>
      </c>
      <c r="D34" s="37"/>
    </row>
    <row r="35" spans="1:10" outlineLevel="1">
      <c r="B35" s="8" t="str">
        <f t="shared" ref="B35:B66" ca="1" si="1">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5.1.27.</v>
      </c>
      <c r="C35" s="8" t="s">
        <v>628</v>
      </c>
      <c r="D35" s="37"/>
    </row>
    <row r="36" spans="1:10" outlineLevel="1">
      <c r="B36" s="8" t="str">
        <f t="shared" ca="1" si="1"/>
        <v>5.1.28.</v>
      </c>
      <c r="C36" s="8" t="s">
        <v>675</v>
      </c>
      <c r="D36" s="37"/>
    </row>
    <row r="37" spans="1:10" outlineLevel="1">
      <c r="B37" s="8" t="str">
        <f t="shared" ca="1" si="1"/>
        <v>5.1.29.</v>
      </c>
      <c r="C37" s="8" t="s">
        <v>630</v>
      </c>
      <c r="D37" s="37"/>
    </row>
    <row r="38" spans="1:10" outlineLevel="1">
      <c r="B38" s="8" t="str">
        <f t="shared" ca="1" si="1"/>
        <v>5.1.30.</v>
      </c>
      <c r="C38" s="8" t="s">
        <v>631</v>
      </c>
      <c r="D38" s="37"/>
    </row>
    <row r="39" spans="1:10" outlineLevel="1">
      <c r="B39" s="8" t="str">
        <f t="shared" ca="1" si="1"/>
        <v>5.1.31.</v>
      </c>
      <c r="C39" s="8" t="s">
        <v>632</v>
      </c>
      <c r="D39" s="37"/>
    </row>
    <row r="40" spans="1:10" outlineLevel="1">
      <c r="B40" s="8" t="str">
        <f t="shared" ca="1" si="1"/>
        <v>5.1.32.</v>
      </c>
      <c r="C40" s="8" t="s">
        <v>633</v>
      </c>
      <c r="D40" s="37"/>
    </row>
    <row r="41" spans="1:10" outlineLevel="1">
      <c r="B41" s="8" t="str">
        <f t="shared" ca="1" si="1"/>
        <v>5.1.33.</v>
      </c>
      <c r="C41" s="8" t="s">
        <v>634</v>
      </c>
      <c r="D41" s="37"/>
    </row>
    <row r="42" spans="1:10" outlineLevel="1">
      <c r="B42" s="8" t="str">
        <f t="shared" ca="1" si="1"/>
        <v>5.1.34.</v>
      </c>
      <c r="C42" s="8" t="s">
        <v>635</v>
      </c>
      <c r="D42" s="37"/>
    </row>
    <row r="43" spans="1:10" outlineLevel="1">
      <c r="B43" s="8" t="str">
        <f t="shared" ca="1" si="1"/>
        <v>5.1.35.</v>
      </c>
      <c r="C43" s="8" t="s">
        <v>636</v>
      </c>
      <c r="D43" s="37"/>
    </row>
    <row r="44" spans="1:10" s="3" customFormat="1" outlineLevel="1">
      <c r="A44" s="5"/>
      <c r="B44" s="8" t="str">
        <f t="shared" ca="1" si="1"/>
        <v>5.1.36.</v>
      </c>
      <c r="C44" s="8" t="s">
        <v>637</v>
      </c>
      <c r="D44" s="37"/>
      <c r="E44" s="35"/>
      <c r="F44" s="35"/>
      <c r="G44" s="35"/>
      <c r="H44" s="35"/>
      <c r="I44" s="35"/>
      <c r="J44" s="35"/>
    </row>
    <row r="45" spans="1:10" outlineLevel="1">
      <c r="B45" s="8" t="str">
        <f t="shared" ca="1" si="1"/>
        <v>5.1.37.</v>
      </c>
      <c r="C45" s="8" t="s">
        <v>638</v>
      </c>
      <c r="D45" s="37"/>
    </row>
    <row r="46" spans="1:10" outlineLevel="1">
      <c r="B46" s="8" t="str">
        <f t="shared" ca="1" si="1"/>
        <v>5.1.38.</v>
      </c>
      <c r="C46" s="8" t="s">
        <v>639</v>
      </c>
      <c r="D46" s="37"/>
    </row>
    <row r="47" spans="1:10" outlineLevel="1">
      <c r="B47" s="8" t="str">
        <f t="shared" ca="1" si="1"/>
        <v>5.1.39.</v>
      </c>
      <c r="C47" s="8" t="s">
        <v>640</v>
      </c>
      <c r="D47" s="37"/>
    </row>
    <row r="48" spans="1:10" outlineLevel="1">
      <c r="B48" s="8" t="str">
        <f t="shared" ca="1" si="1"/>
        <v>5.1.40.</v>
      </c>
      <c r="C48" s="8" t="s">
        <v>641</v>
      </c>
      <c r="D48" s="37"/>
    </row>
    <row r="49" spans="1:10" ht="29.1">
      <c r="A49" s="5" t="s">
        <v>4</v>
      </c>
      <c r="B49" s="16" t="str">
        <f t="shared" ca="1" si="1"/>
        <v>5.2.</v>
      </c>
      <c r="C49" s="16" t="s">
        <v>676</v>
      </c>
      <c r="D49" s="46"/>
    </row>
    <row r="50" spans="1:10" ht="211.5" customHeight="1" outlineLevel="1">
      <c r="B50" s="8" t="str">
        <f t="shared" ca="1" si="1"/>
        <v>5.2.1.</v>
      </c>
      <c r="C50" s="8" t="s">
        <v>677</v>
      </c>
      <c r="D50" s="37"/>
    </row>
    <row r="51" spans="1:10" outlineLevel="1">
      <c r="B51" s="8" t="str">
        <f t="shared" ca="1" si="1"/>
        <v>5.2.2.</v>
      </c>
      <c r="C51" s="8" t="s">
        <v>678</v>
      </c>
      <c r="D51" s="37"/>
    </row>
    <row r="52" spans="1:10" s="2" customFormat="1" outlineLevel="1">
      <c r="A52" s="5"/>
      <c r="B52" s="8" t="str">
        <f t="shared" ca="1" si="1"/>
        <v>5.2.3.</v>
      </c>
      <c r="C52" s="8" t="s">
        <v>679</v>
      </c>
      <c r="D52" s="37"/>
      <c r="E52" s="34"/>
      <c r="F52" s="34"/>
      <c r="G52" s="34"/>
      <c r="H52" s="34"/>
      <c r="I52" s="34"/>
      <c r="J52" s="34"/>
    </row>
    <row r="53" spans="1:10" ht="57.95" outlineLevel="1">
      <c r="B53" s="8" t="str">
        <f t="shared" ca="1" si="1"/>
        <v>5.2.4.</v>
      </c>
      <c r="C53" s="8" t="s">
        <v>680</v>
      </c>
      <c r="D53" s="37"/>
    </row>
    <row r="54" spans="1:10" s="2" customFormat="1" outlineLevel="1">
      <c r="A54" s="5"/>
      <c r="B54" s="8" t="str">
        <f t="shared" ca="1" si="1"/>
        <v>5.2.5.</v>
      </c>
      <c r="C54" s="8" t="s">
        <v>681</v>
      </c>
      <c r="D54" s="37"/>
      <c r="E54" s="34"/>
      <c r="F54" s="34"/>
      <c r="G54" s="34"/>
      <c r="H54" s="34"/>
      <c r="I54" s="34"/>
      <c r="J54" s="34"/>
    </row>
    <row r="55" spans="1:10" ht="29.1" outlineLevel="1">
      <c r="B55" s="8" t="str">
        <f t="shared" ca="1" si="1"/>
        <v>5.2.6.</v>
      </c>
      <c r="C55" s="8" t="s">
        <v>682</v>
      </c>
      <c r="D55" s="37"/>
    </row>
    <row r="56" spans="1:10" outlineLevel="1">
      <c r="B56" s="8" t="str">
        <f t="shared" ca="1" si="1"/>
        <v>5.2.7.</v>
      </c>
      <c r="C56" s="8" t="s">
        <v>683</v>
      </c>
      <c r="D56" s="37"/>
    </row>
    <row r="57" spans="1:10" ht="57.95" outlineLevel="1">
      <c r="B57" s="8" t="str">
        <f t="shared" ca="1" si="1"/>
        <v>5.2.8.</v>
      </c>
      <c r="C57" s="8" t="s">
        <v>684</v>
      </c>
      <c r="D57" s="37"/>
    </row>
    <row r="58" spans="1:10" ht="87" outlineLevel="1">
      <c r="B58" s="8" t="str">
        <f t="shared" ca="1" si="1"/>
        <v>5.2.9.</v>
      </c>
      <c r="C58" s="8" t="s">
        <v>685</v>
      </c>
      <c r="D58" s="37"/>
    </row>
    <row r="59" spans="1:10" ht="43.5" outlineLevel="1">
      <c r="B59" s="8" t="str">
        <f t="shared" ca="1" si="1"/>
        <v>5.2.10.</v>
      </c>
      <c r="C59" s="8" t="s">
        <v>686</v>
      </c>
      <c r="D59" s="37"/>
    </row>
    <row r="60" spans="1:10" ht="72.599999999999994" outlineLevel="1">
      <c r="B60" s="8" t="str">
        <f t="shared" ca="1" si="1"/>
        <v>5.2.11.</v>
      </c>
      <c r="C60" s="8" t="s">
        <v>687</v>
      </c>
      <c r="D60" s="37"/>
    </row>
    <row r="61" spans="1:10" ht="57.95" outlineLevel="1">
      <c r="B61" s="8" t="str">
        <f t="shared" ca="1" si="1"/>
        <v>5.2.12.</v>
      </c>
      <c r="C61" s="8" t="s">
        <v>688</v>
      </c>
      <c r="D61" s="37"/>
    </row>
    <row r="62" spans="1:10" ht="29.1" outlineLevel="1">
      <c r="B62" s="8" t="str">
        <f t="shared" ca="1" si="1"/>
        <v>5.2.13.</v>
      </c>
      <c r="C62" s="8" t="s">
        <v>689</v>
      </c>
      <c r="D62" s="37"/>
    </row>
    <row r="63" spans="1:10" ht="43.5" outlineLevel="1">
      <c r="B63" s="8" t="str">
        <f t="shared" ca="1" si="1"/>
        <v>5.2.14.</v>
      </c>
      <c r="C63" s="8" t="s">
        <v>690</v>
      </c>
      <c r="D63" s="37"/>
    </row>
    <row r="64" spans="1:10" ht="57.95" outlineLevel="1">
      <c r="B64" s="8" t="str">
        <f t="shared" ca="1" si="1"/>
        <v>5.2.15.</v>
      </c>
      <c r="C64" s="8" t="s">
        <v>691</v>
      </c>
      <c r="D64" s="37"/>
    </row>
    <row r="65" spans="1:10" s="2" customFormat="1" ht="72.599999999999994" outlineLevel="1">
      <c r="A65" s="5"/>
      <c r="B65" s="8" t="str">
        <f t="shared" ca="1" si="1"/>
        <v>5.2.16.</v>
      </c>
      <c r="C65" s="8" t="s">
        <v>692</v>
      </c>
      <c r="D65" s="37"/>
      <c r="E65" s="34"/>
      <c r="F65" s="34"/>
      <c r="G65" s="34"/>
      <c r="H65" s="34"/>
      <c r="I65" s="34"/>
      <c r="J65" s="34"/>
    </row>
    <row r="66" spans="1:10" s="2" customFormat="1" ht="43.5" outlineLevel="1">
      <c r="A66" s="5"/>
      <c r="B66" s="8" t="str">
        <f t="shared" ca="1" si="1"/>
        <v>5.2.17.</v>
      </c>
      <c r="C66" s="8" t="s">
        <v>693</v>
      </c>
      <c r="D66" s="37"/>
      <c r="E66" s="34"/>
      <c r="F66" s="34"/>
      <c r="G66" s="34"/>
      <c r="H66" s="34"/>
      <c r="I66" s="34"/>
      <c r="J66" s="34"/>
    </row>
    <row r="67" spans="1:10" s="2" customFormat="1" ht="29.1" outlineLevel="1">
      <c r="A67" s="5"/>
      <c r="B67" s="8" t="str">
        <f t="shared" ref="B67:B92" ca="1" si="2">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5.2.18.</v>
      </c>
      <c r="C67" s="8" t="s">
        <v>694</v>
      </c>
      <c r="D67" s="37"/>
      <c r="E67" s="34"/>
      <c r="F67" s="34"/>
      <c r="G67" s="34"/>
      <c r="H67" s="34"/>
      <c r="I67" s="34"/>
      <c r="J67" s="34"/>
    </row>
    <row r="68" spans="1:10" s="2" customFormat="1" ht="290.10000000000002" outlineLevel="1">
      <c r="A68" s="5"/>
      <c r="B68" s="8" t="str">
        <f t="shared" ca="1" si="2"/>
        <v>5.2.19.</v>
      </c>
      <c r="C68" s="8" t="s">
        <v>695</v>
      </c>
      <c r="D68" s="37"/>
      <c r="E68" s="34"/>
      <c r="F68" s="34"/>
      <c r="G68" s="34"/>
      <c r="H68" s="34"/>
      <c r="I68" s="34"/>
      <c r="J68" s="34"/>
    </row>
    <row r="69" spans="1:10" s="2" customFormat="1" ht="116.1" outlineLevel="1">
      <c r="A69" s="5"/>
      <c r="B69" s="8" t="str">
        <f t="shared" ca="1" si="2"/>
        <v>5.2.20.</v>
      </c>
      <c r="C69" s="8" t="s">
        <v>696</v>
      </c>
      <c r="D69" s="37"/>
      <c r="E69" s="34"/>
      <c r="F69" s="34"/>
      <c r="G69" s="34"/>
      <c r="H69" s="34"/>
      <c r="I69" s="34"/>
      <c r="J69" s="34"/>
    </row>
    <row r="70" spans="1:10" s="2" customFormat="1" ht="84.75" customHeight="1" outlineLevel="1">
      <c r="A70" s="5"/>
      <c r="B70" s="8" t="str">
        <f t="shared" ca="1" si="2"/>
        <v>5.2.21.</v>
      </c>
      <c r="C70" s="8" t="s">
        <v>697</v>
      </c>
      <c r="D70" s="37"/>
      <c r="E70" s="34"/>
      <c r="F70" s="34"/>
      <c r="G70" s="34"/>
      <c r="H70" s="34"/>
      <c r="I70" s="34"/>
      <c r="J70" s="34"/>
    </row>
    <row r="71" spans="1:10" outlineLevel="1">
      <c r="B71" s="8" t="str">
        <f t="shared" ca="1" si="2"/>
        <v>5.2.22.</v>
      </c>
      <c r="C71" s="8" t="s">
        <v>698</v>
      </c>
      <c r="D71" s="37"/>
    </row>
    <row r="72" spans="1:10">
      <c r="A72" s="5" t="s">
        <v>4</v>
      </c>
      <c r="B72" s="16" t="str">
        <f t="shared" ca="1" si="2"/>
        <v>5.3.</v>
      </c>
      <c r="C72" s="16" t="s">
        <v>699</v>
      </c>
      <c r="D72" s="46"/>
    </row>
    <row r="73" spans="1:10" ht="116.1" outlineLevel="1">
      <c r="B73" s="8" t="str">
        <f t="shared" ca="1" si="2"/>
        <v>5.3.1.</v>
      </c>
      <c r="C73" s="8" t="s">
        <v>700</v>
      </c>
      <c r="D73" s="37"/>
    </row>
    <row r="74" spans="1:10" ht="29.1" outlineLevel="1">
      <c r="B74" s="8" t="str">
        <f t="shared" ca="1" si="2"/>
        <v>5.3.2.</v>
      </c>
      <c r="C74" s="8" t="s">
        <v>701</v>
      </c>
      <c r="D74" s="37"/>
    </row>
    <row r="75" spans="1:10" ht="63.75" customHeight="1" outlineLevel="1">
      <c r="B75" s="8" t="str">
        <f t="shared" ca="1" si="2"/>
        <v>5.3.3.</v>
      </c>
      <c r="C75" s="8" t="s">
        <v>702</v>
      </c>
      <c r="D75" s="37"/>
    </row>
    <row r="76" spans="1:10" ht="57.95" outlineLevel="1">
      <c r="B76" s="8" t="str">
        <f t="shared" ca="1" si="2"/>
        <v>5.3.4.</v>
      </c>
      <c r="C76" s="8" t="s">
        <v>703</v>
      </c>
      <c r="D76" s="37"/>
    </row>
    <row r="77" spans="1:10" ht="43.5" outlineLevel="1">
      <c r="B77" s="8" t="str">
        <f t="shared" ca="1" si="2"/>
        <v>5.3.5.</v>
      </c>
      <c r="C77" s="8" t="s">
        <v>704</v>
      </c>
      <c r="D77" s="37"/>
    </row>
    <row r="78" spans="1:10" ht="57.95" outlineLevel="1">
      <c r="B78" s="8" t="str">
        <f t="shared" ca="1" si="2"/>
        <v>5.3.6.</v>
      </c>
      <c r="C78" s="8" t="s">
        <v>705</v>
      </c>
      <c r="D78" s="37"/>
    </row>
    <row r="79" spans="1:10" ht="29.1" outlineLevel="1">
      <c r="B79" s="8" t="str">
        <f t="shared" ca="1" si="2"/>
        <v>5.3.7.</v>
      </c>
      <c r="C79" s="8" t="s">
        <v>706</v>
      </c>
      <c r="D79" s="37"/>
    </row>
    <row r="80" spans="1:10" ht="72.599999999999994" outlineLevel="1">
      <c r="B80" s="8" t="str">
        <f t="shared" ca="1" si="2"/>
        <v>5.3.8.</v>
      </c>
      <c r="C80" s="8" t="s">
        <v>707</v>
      </c>
      <c r="D80" s="37"/>
    </row>
    <row r="81" spans="1:10" ht="29.1" outlineLevel="1">
      <c r="B81" s="8" t="str">
        <f t="shared" ca="1" si="2"/>
        <v>5.3.9.</v>
      </c>
      <c r="C81" s="8" t="s">
        <v>708</v>
      </c>
      <c r="D81" s="37"/>
    </row>
    <row r="82" spans="1:10" ht="64.5" customHeight="1" outlineLevel="1">
      <c r="B82" s="8" t="str">
        <f t="shared" ca="1" si="2"/>
        <v>5.3.10.</v>
      </c>
      <c r="C82" s="8" t="s">
        <v>709</v>
      </c>
      <c r="D82" s="37"/>
    </row>
    <row r="83" spans="1:10">
      <c r="A83" s="5" t="s">
        <v>4</v>
      </c>
      <c r="B83" s="16" t="str">
        <f t="shared" ca="1" si="2"/>
        <v>5.4.</v>
      </c>
      <c r="C83" s="16" t="s">
        <v>710</v>
      </c>
      <c r="D83" s="46"/>
    </row>
    <row r="84" spans="1:10" outlineLevel="1">
      <c r="B84" s="8" t="str">
        <f t="shared" ca="1" si="2"/>
        <v>5.4.1.</v>
      </c>
      <c r="C84" s="8" t="s">
        <v>711</v>
      </c>
      <c r="D84" s="37"/>
    </row>
    <row r="85" spans="1:10" s="2" customFormat="1" outlineLevel="1">
      <c r="A85" s="5"/>
      <c r="B85" s="8" t="str">
        <f t="shared" ca="1" si="2"/>
        <v>5.4.2.</v>
      </c>
      <c r="C85" s="8" t="s">
        <v>712</v>
      </c>
      <c r="D85" s="37"/>
      <c r="E85" s="34"/>
      <c r="F85" s="34"/>
      <c r="G85" s="34"/>
      <c r="H85" s="34"/>
      <c r="I85" s="34"/>
      <c r="J85" s="34"/>
    </row>
    <row r="86" spans="1:10" ht="43.5" outlineLevel="1">
      <c r="B86" s="8" t="str">
        <f t="shared" ca="1" si="2"/>
        <v>5.4.3.</v>
      </c>
      <c r="C86" s="8" t="s">
        <v>713</v>
      </c>
      <c r="D86" s="37"/>
    </row>
    <row r="87" spans="1:10" s="2" customFormat="1" ht="29.1" outlineLevel="1">
      <c r="A87" s="5"/>
      <c r="B87" s="8" t="str">
        <f t="shared" ca="1" si="2"/>
        <v>5.4.4.</v>
      </c>
      <c r="C87" s="8" t="s">
        <v>714</v>
      </c>
      <c r="D87" s="37"/>
      <c r="E87" s="34"/>
      <c r="F87" s="34"/>
      <c r="G87" s="34"/>
      <c r="H87" s="34"/>
      <c r="I87" s="34"/>
      <c r="J87" s="34"/>
    </row>
    <row r="88" spans="1:10" s="2" customFormat="1" ht="57.95" outlineLevel="1">
      <c r="A88" s="5"/>
      <c r="B88" s="8" t="str">
        <f t="shared" ca="1" si="2"/>
        <v>5.4.5.</v>
      </c>
      <c r="C88" s="8" t="s">
        <v>715</v>
      </c>
      <c r="D88" s="37"/>
      <c r="E88" s="34"/>
      <c r="F88" s="34"/>
      <c r="G88" s="34"/>
      <c r="H88" s="34"/>
      <c r="I88" s="34"/>
      <c r="J88" s="34"/>
    </row>
    <row r="89" spans="1:10">
      <c r="A89" s="5" t="s">
        <v>4</v>
      </c>
      <c r="B89" s="16" t="str">
        <f t="shared" ca="1" si="2"/>
        <v>5.5.</v>
      </c>
      <c r="C89" s="16" t="s">
        <v>716</v>
      </c>
      <c r="D89" s="46"/>
    </row>
    <row r="90" spans="1:10" outlineLevel="1">
      <c r="B90" s="8" t="str">
        <f t="shared" ca="1" si="2"/>
        <v>5.5.1.</v>
      </c>
      <c r="C90" s="8" t="s">
        <v>717</v>
      </c>
      <c r="D90" s="37"/>
    </row>
    <row r="91" spans="1:10" ht="29.1" outlineLevel="1">
      <c r="B91" s="8" t="str">
        <f t="shared" ca="1" si="2"/>
        <v>5.5.2.</v>
      </c>
      <c r="C91" s="8" t="s">
        <v>718</v>
      </c>
      <c r="D91" s="37"/>
    </row>
    <row r="92" spans="1:10" outlineLevel="1">
      <c r="B92" s="8" t="str">
        <f t="shared" ca="1" si="2"/>
        <v>5.5.3.</v>
      </c>
      <c r="C92" s="8" t="s">
        <v>658</v>
      </c>
      <c r="D92" s="37"/>
    </row>
    <row r="93" spans="1:10" s="3" customFormat="1">
      <c r="A93" s="5"/>
      <c r="B93" s="17"/>
      <c r="C93" s="17"/>
      <c r="D93" s="48"/>
      <c r="E93" s="35"/>
      <c r="F93" s="35"/>
      <c r="G93" s="35"/>
      <c r="H93" s="35"/>
      <c r="I93" s="35"/>
      <c r="J93" s="35"/>
    </row>
    <row r="98" spans="3:3">
      <c r="C98" s="24"/>
    </row>
  </sheetData>
  <sheetProtection sheet="1" objects="1" scenarios="1" formatCells="0" formatColumns="0" formatRows="0" insertColumns="0" autoFilter="0"/>
  <autoFilter ref="A2:J2" xr:uid="{A22A8AC2-2156-40E8-8883-D9C8C4C23F23}"/>
  <dataValidations count="1">
    <dataValidation allowBlank="1" showInputMessage="1" showErrorMessage="1" sqref="D3:D93" xr:uid="{A85E1F3E-7E86-460C-855A-247763317F4F}"/>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9D88-C029-44A2-AFDF-0A1578EC0A0A}">
  <sheetPr>
    <outlinePr summaryBelow="0" summaryRight="0"/>
    <pageSetUpPr fitToPage="1"/>
  </sheetPr>
  <dimension ref="A1:I136"/>
  <sheetViews>
    <sheetView showGridLines="0" topLeftCell="B1" zoomScale="130" zoomScaleNormal="130" workbookViewId="0">
      <pane ySplit="2" topLeftCell="B118" activePane="bottomLeft" state="frozen"/>
      <selection pane="bottomLeft" activeCell="D127" sqref="D127"/>
    </sheetView>
  </sheetViews>
  <sheetFormatPr defaultColWidth="9.140625" defaultRowHeight="14.45" outlineLevelRow="1"/>
  <cols>
    <col min="1" max="1" width="2.7109375" style="5" hidden="1" customWidth="1"/>
    <col min="2" max="2" width="10.7109375" style="2" customWidth="1"/>
    <col min="3" max="3" width="150.7109375" style="2" customWidth="1"/>
    <col min="4" max="4" width="18.42578125" style="33" customWidth="1"/>
    <col min="5" max="9" width="9.140625" style="33"/>
    <col min="10" max="16384" width="9.140625" style="4"/>
  </cols>
  <sheetData>
    <row r="1" spans="1:4">
      <c r="B1" s="70" t="s">
        <v>719</v>
      </c>
      <c r="C1" s="70" t="s">
        <v>720</v>
      </c>
    </row>
    <row r="2" spans="1:4">
      <c r="B2" s="72" t="s">
        <v>2</v>
      </c>
      <c r="C2" s="72" t="s">
        <v>3</v>
      </c>
      <c r="D2" s="71"/>
    </row>
    <row r="3" spans="1:4">
      <c r="A3" s="5" t="s">
        <v>4</v>
      </c>
      <c r="B3" s="31" t="str">
        <f>B1 &amp; "0."</f>
        <v>4.0.</v>
      </c>
      <c r="C3" s="31" t="s">
        <v>5</v>
      </c>
      <c r="D3" s="52"/>
    </row>
    <row r="4" spans="1:4" outlineLevel="1">
      <c r="B4" s="8" t="str">
        <f t="shared" ref="B4:B67"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4.0.1.</v>
      </c>
      <c r="C4" s="8" t="s">
        <v>721</v>
      </c>
      <c r="D4" s="37"/>
    </row>
    <row r="5" spans="1:4">
      <c r="A5" s="5" t="s">
        <v>4</v>
      </c>
      <c r="B5" s="31" t="str">
        <f t="shared" ca="1" si="0"/>
        <v>4.1.</v>
      </c>
      <c r="C5" s="31" t="s">
        <v>722</v>
      </c>
      <c r="D5" s="52"/>
    </row>
    <row r="6" spans="1:4" ht="29.1" outlineLevel="1">
      <c r="B6" s="8" t="str">
        <f t="shared" ca="1" si="0"/>
        <v>4.1.1.</v>
      </c>
      <c r="C6" s="8" t="s">
        <v>723</v>
      </c>
      <c r="D6" s="37"/>
    </row>
    <row r="7" spans="1:4" ht="18" customHeight="1" outlineLevel="1">
      <c r="B7" s="8" t="str">
        <f t="shared" ca="1" si="0"/>
        <v>4.1.2.</v>
      </c>
      <c r="C7" s="8" t="s">
        <v>724</v>
      </c>
      <c r="D7" s="37"/>
    </row>
    <row r="8" spans="1:4" ht="29.1" outlineLevel="1">
      <c r="B8" s="8" t="str">
        <f t="shared" ca="1" si="0"/>
        <v>4.1.3.</v>
      </c>
      <c r="C8" s="8" t="s">
        <v>725</v>
      </c>
      <c r="D8" s="37"/>
    </row>
    <row r="9" spans="1:4" outlineLevel="1">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4.1.4.</v>
      </c>
      <c r="C9" s="8" t="s">
        <v>726</v>
      </c>
      <c r="D9" s="37"/>
    </row>
    <row r="10" spans="1:4" outlineLevel="1">
      <c r="B10" s="8" t="str">
        <f t="shared" ca="1" si="0"/>
        <v>4.1.5.</v>
      </c>
      <c r="C10" s="8" t="s">
        <v>727</v>
      </c>
      <c r="D10" s="37"/>
    </row>
    <row r="11" spans="1:4" outlineLevel="1">
      <c r="B11" s="8" t="str">
        <f t="shared" ca="1" si="0"/>
        <v>4.1.6.</v>
      </c>
      <c r="C11" s="8" t="s">
        <v>728</v>
      </c>
      <c r="D11" s="37"/>
    </row>
    <row r="12" spans="1:4" outlineLevel="1">
      <c r="B12" s="8" t="str">
        <f t="shared" ca="1" si="0"/>
        <v>4.1.7.</v>
      </c>
      <c r="C12" s="8" t="s">
        <v>729</v>
      </c>
      <c r="D12" s="37"/>
    </row>
    <row r="13" spans="1:4" outlineLevel="1">
      <c r="B13" s="8"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4.1.8.</v>
      </c>
      <c r="C13" s="8" t="s">
        <v>730</v>
      </c>
      <c r="D13" s="37"/>
    </row>
    <row r="14" spans="1:4" outlineLevel="1">
      <c r="B14" s="8" t="str">
        <f t="shared" ca="1" si="0"/>
        <v>4.1.9.</v>
      </c>
      <c r="C14" s="8" t="s">
        <v>731</v>
      </c>
      <c r="D14" s="37"/>
    </row>
    <row r="15" spans="1:4" outlineLevel="1">
      <c r="B15" s="8" t="str">
        <f t="shared" ca="1" si="0"/>
        <v>4.1.10.</v>
      </c>
      <c r="C15" s="8" t="s">
        <v>732</v>
      </c>
      <c r="D15" s="37"/>
    </row>
    <row r="16" spans="1:4" outlineLevel="1">
      <c r="B16" s="8" t="str">
        <f t="shared" ca="1" si="0"/>
        <v>4.1.11.</v>
      </c>
      <c r="C16" s="8" t="s">
        <v>733</v>
      </c>
      <c r="D16" s="37"/>
    </row>
    <row r="17" spans="2:4" outlineLevel="1">
      <c r="B17" s="8" t="str">
        <f t="shared" ca="1" si="0"/>
        <v>4.1.12.</v>
      </c>
      <c r="C17" s="8" t="s">
        <v>734</v>
      </c>
      <c r="D17" s="37"/>
    </row>
    <row r="18" spans="2:4" outlineLevel="1">
      <c r="B18" s="8" t="str">
        <f t="shared" ca="1" si="0"/>
        <v>4.1.13.</v>
      </c>
      <c r="C18" s="8" t="s">
        <v>607</v>
      </c>
      <c r="D18" s="37"/>
    </row>
    <row r="19" spans="2:4" outlineLevel="1">
      <c r="B19" s="8" t="str">
        <f t="shared" ca="1" si="0"/>
        <v>4.1.14.</v>
      </c>
      <c r="C19" s="8" t="s">
        <v>608</v>
      </c>
      <c r="D19" s="37"/>
    </row>
    <row r="20" spans="2:4" outlineLevel="1">
      <c r="B20" s="8" t="str">
        <f t="shared" ca="1" si="0"/>
        <v>4.1.15.</v>
      </c>
      <c r="C20" s="8" t="s">
        <v>609</v>
      </c>
      <c r="D20" s="37"/>
    </row>
    <row r="21" spans="2:4" outlineLevel="1">
      <c r="B21" s="8" t="str">
        <f t="shared" ca="1" si="0"/>
        <v>4.1.16.</v>
      </c>
      <c r="C21" s="8" t="s">
        <v>610</v>
      </c>
      <c r="D21" s="37"/>
    </row>
    <row r="22" spans="2:4" outlineLevel="1">
      <c r="B22" s="8" t="str">
        <f t="shared" ca="1" si="0"/>
        <v>4.1.17.</v>
      </c>
      <c r="C22" s="8" t="s">
        <v>611</v>
      </c>
      <c r="D22" s="37"/>
    </row>
    <row r="23" spans="2:4" outlineLevel="1">
      <c r="B23" s="8" t="str">
        <f t="shared" ca="1" si="0"/>
        <v>4.1.18.</v>
      </c>
      <c r="C23" s="8" t="s">
        <v>613</v>
      </c>
      <c r="D23" s="37"/>
    </row>
    <row r="24" spans="2:4" ht="17.100000000000001" customHeight="1" outlineLevel="1">
      <c r="B24" s="8" t="str">
        <f t="shared" ca="1" si="0"/>
        <v>4.1.19.</v>
      </c>
      <c r="C24" s="8" t="s">
        <v>614</v>
      </c>
      <c r="D24" s="37"/>
    </row>
    <row r="25" spans="2:4" outlineLevel="1">
      <c r="B25" s="8" t="str">
        <f t="shared" ca="1" si="0"/>
        <v>4.1.20.</v>
      </c>
      <c r="C25" s="8" t="s">
        <v>615</v>
      </c>
      <c r="D25" s="37"/>
    </row>
    <row r="26" spans="2:4" outlineLevel="1">
      <c r="B26" s="8" t="str">
        <f t="shared" ca="1" si="0"/>
        <v>4.1.21.</v>
      </c>
      <c r="C26" s="8" t="s">
        <v>616</v>
      </c>
      <c r="D26" s="37"/>
    </row>
    <row r="27" spans="2:4" outlineLevel="1">
      <c r="B27" s="8" t="str">
        <f t="shared" ca="1" si="0"/>
        <v>4.1.22.</v>
      </c>
      <c r="C27" s="8" t="s">
        <v>617</v>
      </c>
      <c r="D27" s="37"/>
    </row>
    <row r="28" spans="2:4" outlineLevel="1">
      <c r="B28" s="8" t="str">
        <f t="shared" ca="1" si="0"/>
        <v>4.1.23.</v>
      </c>
      <c r="C28" s="8" t="s">
        <v>618</v>
      </c>
      <c r="D28" s="37"/>
    </row>
    <row r="29" spans="2:4" outlineLevel="1">
      <c r="B29" s="8" t="str">
        <f t="shared" ca="1" si="0"/>
        <v>4.1.24.</v>
      </c>
      <c r="C29" s="8" t="s">
        <v>619</v>
      </c>
      <c r="D29" s="37"/>
    </row>
    <row r="30" spans="2:4" outlineLevel="1">
      <c r="B30" s="8" t="str">
        <f t="shared" ca="1" si="0"/>
        <v>4.1.25.</v>
      </c>
      <c r="C30" s="8" t="s">
        <v>620</v>
      </c>
      <c r="D30" s="37"/>
    </row>
    <row r="31" spans="2:4" outlineLevel="1">
      <c r="B31" s="8" t="str">
        <f t="shared" ca="1" si="0"/>
        <v>4.1.26.</v>
      </c>
      <c r="C31" s="8" t="s">
        <v>621</v>
      </c>
      <c r="D31" s="37"/>
    </row>
    <row r="32" spans="2:4" outlineLevel="1">
      <c r="B32" s="8" t="str">
        <f t="shared" ca="1" si="0"/>
        <v>4.1.27.</v>
      </c>
      <c r="C32" s="8" t="s">
        <v>622</v>
      </c>
      <c r="D32" s="37"/>
    </row>
    <row r="33" spans="1:9" outlineLevel="1">
      <c r="B33" s="8" t="str">
        <f t="shared" ca="1" si="0"/>
        <v>4.1.28.</v>
      </c>
      <c r="C33" s="8" t="s">
        <v>623</v>
      </c>
      <c r="D33" s="37"/>
    </row>
    <row r="34" spans="1:9" outlineLevel="1">
      <c r="B34" s="8" t="str">
        <f t="shared" ca="1" si="0"/>
        <v>4.1.29.</v>
      </c>
      <c r="C34" s="8" t="s">
        <v>624</v>
      </c>
      <c r="D34" s="37"/>
    </row>
    <row r="35" spans="1:9" outlineLevel="1">
      <c r="B35" s="8" t="str">
        <f t="shared" ca="1" si="0"/>
        <v>4.1.30.</v>
      </c>
      <c r="C35" s="8" t="s">
        <v>625</v>
      </c>
      <c r="D35" s="37"/>
    </row>
    <row r="36" spans="1:9" outlineLevel="1">
      <c r="B36" s="8" t="str">
        <f t="shared" ca="1" si="0"/>
        <v>4.1.31.</v>
      </c>
      <c r="C36" s="8" t="s">
        <v>626</v>
      </c>
      <c r="D36" s="37"/>
    </row>
    <row r="37" spans="1:9" outlineLevel="1">
      <c r="B37" s="8" t="str">
        <f t="shared" ca="1" si="0"/>
        <v>4.1.32.</v>
      </c>
      <c r="C37" s="8" t="s">
        <v>627</v>
      </c>
      <c r="D37" s="37"/>
    </row>
    <row r="38" spans="1:9" outlineLevel="1">
      <c r="B38" s="8" t="str">
        <f t="shared" ca="1" si="0"/>
        <v>4.1.33.</v>
      </c>
      <c r="C38" s="8" t="s">
        <v>628</v>
      </c>
      <c r="D38" s="37"/>
    </row>
    <row r="39" spans="1:9" outlineLevel="1">
      <c r="B39" s="8" t="str">
        <f t="shared" ca="1" si="0"/>
        <v>4.1.34.</v>
      </c>
      <c r="C39" s="8" t="s">
        <v>629</v>
      </c>
      <c r="D39" s="37"/>
    </row>
    <row r="40" spans="1:9" outlineLevel="1">
      <c r="B40" s="8" t="str">
        <f t="shared" ca="1" si="0"/>
        <v>4.1.35.</v>
      </c>
      <c r="C40" s="8" t="s">
        <v>630</v>
      </c>
      <c r="D40" s="37"/>
    </row>
    <row r="41" spans="1:9" outlineLevel="1">
      <c r="B41" s="8" t="str">
        <f t="shared" ca="1" si="0"/>
        <v>4.1.36.</v>
      </c>
      <c r="C41" s="8" t="s">
        <v>631</v>
      </c>
      <c r="D41" s="37"/>
    </row>
    <row r="42" spans="1:9" outlineLevel="1">
      <c r="B42" s="8" t="str">
        <f t="shared" ca="1" si="0"/>
        <v>4.1.37.</v>
      </c>
      <c r="C42" s="8" t="s">
        <v>632</v>
      </c>
      <c r="D42" s="37"/>
    </row>
    <row r="43" spans="1:9" outlineLevel="1">
      <c r="B43" s="8" t="str">
        <f t="shared" ca="1" si="0"/>
        <v>4.1.38.</v>
      </c>
      <c r="C43" s="8" t="s">
        <v>633</v>
      </c>
      <c r="D43" s="37"/>
    </row>
    <row r="44" spans="1:9" outlineLevel="1">
      <c r="B44" s="8" t="str">
        <f t="shared" ca="1" si="0"/>
        <v>4.1.39.</v>
      </c>
      <c r="C44" s="8" t="s">
        <v>634</v>
      </c>
      <c r="D44" s="37"/>
    </row>
    <row r="45" spans="1:9" outlineLevel="1">
      <c r="B45" s="8" t="str">
        <f t="shared" ca="1" si="0"/>
        <v>4.1.40.</v>
      </c>
      <c r="C45" s="8" t="s">
        <v>635</v>
      </c>
      <c r="D45" s="37"/>
    </row>
    <row r="46" spans="1:9" outlineLevel="1">
      <c r="B46" s="8" t="str">
        <f t="shared" ca="1" si="0"/>
        <v>4.1.41.</v>
      </c>
      <c r="C46" s="8" t="s">
        <v>636</v>
      </c>
      <c r="D46" s="37"/>
    </row>
    <row r="47" spans="1:9" s="3" customFormat="1" outlineLevel="1">
      <c r="A47" s="5"/>
      <c r="B47" s="8" t="str">
        <f t="shared" ca="1" si="0"/>
        <v>4.1.42.</v>
      </c>
      <c r="C47" s="8" t="s">
        <v>637</v>
      </c>
      <c r="D47" s="37"/>
      <c r="E47" s="35"/>
      <c r="F47" s="35"/>
      <c r="G47" s="35"/>
      <c r="H47" s="35"/>
      <c r="I47" s="35"/>
    </row>
    <row r="48" spans="1:9" outlineLevel="1">
      <c r="B48" s="8" t="str">
        <f t="shared" ca="1" si="0"/>
        <v>4.1.43.</v>
      </c>
      <c r="C48" s="8" t="s">
        <v>735</v>
      </c>
      <c r="D48" s="37"/>
    </row>
    <row r="49" spans="1:9" outlineLevel="1">
      <c r="B49" s="8" t="str">
        <f t="shared" ca="1" si="0"/>
        <v>4.1.44.</v>
      </c>
      <c r="C49" s="8" t="s">
        <v>639</v>
      </c>
      <c r="D49" s="37"/>
    </row>
    <row r="50" spans="1:9" outlineLevel="1">
      <c r="B50" s="8" t="str">
        <f t="shared" ca="1" si="0"/>
        <v>4.1.45.</v>
      </c>
      <c r="C50" s="8" t="s">
        <v>640</v>
      </c>
      <c r="D50" s="37"/>
    </row>
    <row r="51" spans="1:9" outlineLevel="1">
      <c r="B51" s="8" t="str">
        <f t="shared" ca="1" si="0"/>
        <v>4.1.46.</v>
      </c>
      <c r="C51" s="8" t="s">
        <v>641</v>
      </c>
      <c r="D51" s="37"/>
    </row>
    <row r="52" spans="1:9">
      <c r="A52" s="5" t="s">
        <v>4</v>
      </c>
      <c r="B52" s="31" t="str">
        <f t="shared" ca="1" si="0"/>
        <v>4.2.</v>
      </c>
      <c r="C52" s="31" t="s">
        <v>736</v>
      </c>
      <c r="D52" s="52"/>
    </row>
    <row r="53" spans="1:9" ht="151.5" customHeight="1" outlineLevel="1">
      <c r="B53" s="8" t="str">
        <f t="shared" ca="1" si="0"/>
        <v>4.2.1.</v>
      </c>
      <c r="C53" s="8" t="s">
        <v>737</v>
      </c>
      <c r="D53" s="37"/>
    </row>
    <row r="54" spans="1:9" outlineLevel="1">
      <c r="B54" s="8" t="str">
        <f t="shared" ca="1" si="0"/>
        <v>4.2.2.</v>
      </c>
      <c r="C54" s="8" t="s">
        <v>645</v>
      </c>
      <c r="D54" s="37"/>
    </row>
    <row r="55" spans="1:9" s="2" customFormat="1" outlineLevel="1">
      <c r="A55" s="5"/>
      <c r="B55" s="8" t="str">
        <f t="shared" ca="1" si="0"/>
        <v>4.2.3.</v>
      </c>
      <c r="C55" s="8" t="s">
        <v>646</v>
      </c>
      <c r="D55" s="37"/>
      <c r="E55" s="34"/>
      <c r="F55" s="34"/>
      <c r="G55" s="34"/>
      <c r="H55" s="34"/>
      <c r="I55" s="34"/>
    </row>
    <row r="56" spans="1:9" ht="43.5" outlineLevel="1">
      <c r="B56" s="8" t="str">
        <f t="shared" ca="1" si="0"/>
        <v>4.2.4.</v>
      </c>
      <c r="C56" s="8" t="s">
        <v>738</v>
      </c>
      <c r="D56" s="37"/>
    </row>
    <row r="57" spans="1:9" s="2" customFormat="1" outlineLevel="1">
      <c r="A57" s="5"/>
      <c r="B57" s="8" t="str">
        <f t="shared" ca="1" si="0"/>
        <v>4.2.5.</v>
      </c>
      <c r="C57" s="8" t="s">
        <v>648</v>
      </c>
      <c r="D57" s="37"/>
      <c r="E57" s="34"/>
      <c r="F57" s="34"/>
      <c r="G57" s="34"/>
      <c r="H57" s="34"/>
      <c r="I57" s="34"/>
    </row>
    <row r="58" spans="1:9" ht="29.1" outlineLevel="1">
      <c r="B58" s="8" t="str">
        <f t="shared" ca="1" si="0"/>
        <v>4.2.6.</v>
      </c>
      <c r="C58" s="8" t="s">
        <v>649</v>
      </c>
      <c r="D58" s="37"/>
    </row>
    <row r="59" spans="1:9" outlineLevel="1">
      <c r="B59" s="8" t="str">
        <f t="shared" ca="1" si="0"/>
        <v>4.2.7.</v>
      </c>
      <c r="C59" s="8" t="s">
        <v>650</v>
      </c>
      <c r="D59" s="37"/>
    </row>
    <row r="60" spans="1:9" outlineLevel="1">
      <c r="B60" s="8" t="str">
        <f t="shared" ca="1" si="0"/>
        <v>4.2.8.</v>
      </c>
      <c r="C60" s="8" t="s">
        <v>651</v>
      </c>
      <c r="D60" s="37"/>
    </row>
    <row r="61" spans="1:9" outlineLevel="1">
      <c r="B61" s="8" t="str">
        <f t="shared" ca="1" si="0"/>
        <v>4.2.9.</v>
      </c>
      <c r="C61" s="8" t="s">
        <v>739</v>
      </c>
      <c r="D61" s="37"/>
    </row>
    <row r="62" spans="1:9" outlineLevel="1">
      <c r="B62" s="8" t="str">
        <f t="shared" ca="1" si="0"/>
        <v>4.2.10.</v>
      </c>
      <c r="C62" s="8" t="s">
        <v>740</v>
      </c>
      <c r="D62" s="37"/>
    </row>
    <row r="63" spans="1:9" ht="29.1" outlineLevel="1">
      <c r="B63" s="8" t="str">
        <f t="shared" ca="1" si="0"/>
        <v>4.2.11.</v>
      </c>
      <c r="C63" s="8" t="s">
        <v>741</v>
      </c>
      <c r="D63" s="37"/>
    </row>
    <row r="64" spans="1:9" ht="29.1" outlineLevel="1">
      <c r="B64" s="8" t="str">
        <f t="shared" ca="1" si="0"/>
        <v>4.2.12.</v>
      </c>
      <c r="C64" s="8" t="s">
        <v>742</v>
      </c>
      <c r="D64" s="37"/>
    </row>
    <row r="65" spans="1:9" ht="33" customHeight="1" outlineLevel="1">
      <c r="B65" s="8" t="str">
        <f t="shared" ca="1" si="0"/>
        <v>4.2.13.</v>
      </c>
      <c r="C65" s="8" t="s">
        <v>743</v>
      </c>
      <c r="D65" s="37"/>
    </row>
    <row r="66" spans="1:9" ht="72.599999999999994" outlineLevel="1">
      <c r="B66" s="8" t="str">
        <f t="shared" ca="1" si="0"/>
        <v>4.2.14.</v>
      </c>
      <c r="C66" s="8" t="s">
        <v>744</v>
      </c>
      <c r="D66" s="37"/>
    </row>
    <row r="67" spans="1:9" s="2" customFormat="1" ht="116.1" outlineLevel="1">
      <c r="A67" s="5"/>
      <c r="B67" s="8" t="str">
        <f t="shared" ca="1" si="0"/>
        <v>4.2.15.</v>
      </c>
      <c r="C67" s="8" t="s">
        <v>745</v>
      </c>
      <c r="D67" s="37"/>
      <c r="E67" s="34"/>
      <c r="F67" s="34"/>
      <c r="G67" s="34"/>
      <c r="H67" s="34"/>
      <c r="I67" s="34"/>
    </row>
    <row r="68" spans="1:9" s="2" customFormat="1">
      <c r="A68" s="5" t="s">
        <v>4</v>
      </c>
      <c r="B68" s="31" t="str">
        <f t="shared" ref="B68:B86" ca="1" si="2">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4.3.</v>
      </c>
      <c r="C68" s="31" t="s">
        <v>746</v>
      </c>
      <c r="D68" s="52"/>
      <c r="E68" s="34"/>
      <c r="F68" s="34"/>
      <c r="G68" s="34"/>
      <c r="H68" s="34"/>
      <c r="I68" s="34"/>
    </row>
    <row r="69" spans="1:9" s="2" customFormat="1" ht="138" customHeight="1" outlineLevel="1">
      <c r="A69" s="5"/>
      <c r="B69" s="8" t="str">
        <f t="shared" ca="1" si="2"/>
        <v>4.3.1.</v>
      </c>
      <c r="C69" s="8" t="s">
        <v>747</v>
      </c>
      <c r="D69" s="37"/>
      <c r="E69" s="34"/>
      <c r="F69" s="34"/>
      <c r="G69" s="34"/>
      <c r="H69" s="34"/>
      <c r="I69" s="34"/>
    </row>
    <row r="70" spans="1:9" s="2" customFormat="1" outlineLevel="1">
      <c r="A70" s="5"/>
      <c r="B70" s="8" t="str">
        <f t="shared" ca="1" si="2"/>
        <v>4.3.2.</v>
      </c>
      <c r="C70" s="8" t="s">
        <v>645</v>
      </c>
      <c r="D70" s="37"/>
      <c r="E70" s="34"/>
      <c r="F70" s="34"/>
      <c r="G70" s="34"/>
      <c r="H70" s="34"/>
      <c r="I70" s="34"/>
    </row>
    <row r="71" spans="1:9" s="2" customFormat="1" outlineLevel="1">
      <c r="A71" s="5"/>
      <c r="B71" s="8" t="str">
        <f t="shared" ca="1" si="2"/>
        <v>4.3.3.</v>
      </c>
      <c r="C71" s="8" t="s">
        <v>646</v>
      </c>
      <c r="D71" s="37"/>
      <c r="E71" s="34"/>
      <c r="F71" s="34"/>
      <c r="G71" s="34"/>
      <c r="H71" s="34"/>
      <c r="I71" s="34"/>
    </row>
    <row r="72" spans="1:9" s="2" customFormat="1" ht="43.5" outlineLevel="1">
      <c r="A72" s="5"/>
      <c r="B72" s="8" t="str">
        <f t="shared" ca="1" si="2"/>
        <v>4.3.4.</v>
      </c>
      <c r="C72" s="8" t="s">
        <v>748</v>
      </c>
      <c r="D72" s="37"/>
      <c r="E72" s="34"/>
      <c r="F72" s="34"/>
      <c r="G72" s="34"/>
      <c r="H72" s="34"/>
      <c r="I72" s="34"/>
    </row>
    <row r="73" spans="1:9" s="2" customFormat="1" outlineLevel="1">
      <c r="A73" s="5"/>
      <c r="B73" s="8" t="str">
        <f t="shared" ca="1" si="2"/>
        <v>4.3.5.</v>
      </c>
      <c r="C73" s="8" t="s">
        <v>648</v>
      </c>
      <c r="D73" s="37"/>
      <c r="E73" s="34"/>
      <c r="F73" s="34"/>
      <c r="G73" s="34"/>
      <c r="H73" s="34"/>
      <c r="I73" s="34"/>
    </row>
    <row r="74" spans="1:9" s="2" customFormat="1" ht="29.1" outlineLevel="1">
      <c r="A74" s="5"/>
      <c r="B74" s="8" t="str">
        <f t="shared" ca="1" si="2"/>
        <v>4.3.6.</v>
      </c>
      <c r="C74" s="8" t="s">
        <v>649</v>
      </c>
      <c r="D74" s="37"/>
      <c r="E74" s="34"/>
      <c r="F74" s="34"/>
      <c r="G74" s="34"/>
      <c r="H74" s="34"/>
      <c r="I74" s="34"/>
    </row>
    <row r="75" spans="1:9" s="2" customFormat="1" ht="17.25" customHeight="1" outlineLevel="1">
      <c r="A75" s="5"/>
      <c r="B75" s="8" t="str">
        <f t="shared" ca="1" si="2"/>
        <v>4.3.7.</v>
      </c>
      <c r="C75" s="8" t="s">
        <v>650</v>
      </c>
      <c r="D75" s="37"/>
      <c r="E75" s="34"/>
      <c r="F75" s="34"/>
      <c r="G75" s="34"/>
      <c r="H75" s="34"/>
      <c r="I75" s="34"/>
    </row>
    <row r="76" spans="1:9" outlineLevel="1">
      <c r="B76" s="8" t="str">
        <f t="shared" ca="1" si="2"/>
        <v>4.3.8.</v>
      </c>
      <c r="C76" s="8" t="s">
        <v>651</v>
      </c>
      <c r="D76" s="37"/>
    </row>
    <row r="77" spans="1:9" s="3" customFormat="1" ht="29.1" outlineLevel="1">
      <c r="A77" s="5"/>
      <c r="B77" s="8" t="str">
        <f t="shared" ca="1" si="2"/>
        <v>4.3.9.</v>
      </c>
      <c r="C77" s="8" t="s">
        <v>652</v>
      </c>
      <c r="D77" s="37"/>
      <c r="E77" s="35"/>
      <c r="F77" s="35"/>
      <c r="G77" s="35"/>
      <c r="H77" s="35"/>
      <c r="I77" s="35"/>
    </row>
    <row r="78" spans="1:9" outlineLevel="1">
      <c r="B78" s="8" t="str">
        <f t="shared" ca="1" si="2"/>
        <v>4.3.10.</v>
      </c>
      <c r="C78" s="8" t="s">
        <v>749</v>
      </c>
      <c r="D78" s="37"/>
    </row>
    <row r="79" spans="1:9" outlineLevel="1">
      <c r="B79" s="8" t="str">
        <f t="shared" ca="1" si="2"/>
        <v>4.3.11.</v>
      </c>
      <c r="C79" s="8" t="s">
        <v>740</v>
      </c>
      <c r="D79" s="37"/>
    </row>
    <row r="80" spans="1:9" ht="29.1" outlineLevel="1">
      <c r="B80" s="8" t="str">
        <f t="shared" ref="B80" ca="1" si="3">IF(LEN(A80) = 0,
IF(LEN(OFFSET(A80, -1, 0)) &lt; 2,
LEFT("tęsiam", 0) &amp; IF(LEN(OFFSET(B80, -1, 0)) - LEN(SUBSTITUTE(OFFSET(B80, -1, 0), ".", "")) = 1, VALUE(SUBSTITUTE(OFFSET(B80, -1, 0), ".", "")) + 1 &amp; ".", LEFT(OFFSET(B80, -1, 0), FIND("@", SUBSTITUTE(OFFSET(B80, -1, 0), ".", "@", LEN(OFFSET(B80, -1, 0)) - LEN(SUBSTITUTE(OFFSET(B80, -1, 0), ".", "")) - 1))) &amp; VALUE(SUBSTITUTE(MID(OFFSET(B80, -1, 0), FIND("@", SUBSTITUTE(OFFSET(B80, -1, 0), ".", "@", LEN(OFFSET(B80, -1, 0)) - LEN(SUBSTITUTE(OFFSET(B80, -1, 0), ".", "")) - 1)), 99), ".", "")) + 1 &amp; "."),
LEFT("gilyn", 0) &amp; OFFSET(B80, -1, 0) &amp; "1."),
IF(VALUE(LEFT(A80, 1)) = 1,
LEFT("pats pirmas lygis", 0) &amp; VALUE(LEFT(OFFSET(B80, -1, 0), FIND(".", OFFSET(B80, -1, 0)) - 1) + 1) &amp; ".",
IF(IF(LEN(OFFSET(A80, -1, 0)) = 0, 99, VALUE(LEFT(OFFSET(A80, -1, 0), 1))) &gt; VALUE(LEFT(A80, 1)),
LEFT("aukštesnis lygis", 0) &amp; LEFT(OFFSET(B80, -1, 0), FIND("@", SUBSTITUTE(OFFSET(B80, -1, 0), ".", "@", VALUE(LEFT(A80, 1)) - 1))) &amp; VALUE(MID(OFFSET(B80, -1, 0), FIND("@", SUBSTITUTE(OFFSET(B80, -1, 0), ".", "@", VALUE(LEFT(A80, 1)) - 1)) + 1, FIND("@", SUBSTITUTE(OFFSET(B80, -1, 0), ".", "@", VALUE(LEFT(A80, 1)))) - FIND("@", SUBSTITUTE(OFFSET(B80, -1, 0), ".", "@", VALUE(LEFT(A80, 1)) - 1)) - 1) + 1) &amp; ".",
LEFT("gilyn", 0) &amp; OFFSET(B80, -1, 0) &amp; "1."
)))</f>
        <v>4.3.12.</v>
      </c>
      <c r="C80" s="8" t="s">
        <v>750</v>
      </c>
      <c r="D80" s="37"/>
    </row>
    <row r="81" spans="1:4" ht="29.1" outlineLevel="1">
      <c r="B81" s="8" t="str">
        <f t="shared" ca="1" si="2"/>
        <v>4.3.13.</v>
      </c>
      <c r="C81" s="8" t="s">
        <v>751</v>
      </c>
      <c r="D81" s="37"/>
    </row>
    <row r="82" spans="1:4" outlineLevel="1">
      <c r="B82" s="8" t="str">
        <f t="shared" ca="1" si="2"/>
        <v>4.3.14.</v>
      </c>
      <c r="C82" s="8" t="s">
        <v>752</v>
      </c>
      <c r="D82" s="37"/>
    </row>
    <row r="83" spans="1:4" outlineLevel="1">
      <c r="B83" s="8" t="str">
        <f t="shared" ca="1" si="2"/>
        <v>4.3.15.</v>
      </c>
      <c r="C83" s="8" t="s">
        <v>753</v>
      </c>
      <c r="D83" s="37"/>
    </row>
    <row r="84" spans="1:4" ht="29.1" outlineLevel="1">
      <c r="B84" s="8" t="str">
        <f t="shared" ca="1" si="2"/>
        <v>4.3.16.</v>
      </c>
      <c r="C84" s="8" t="s">
        <v>754</v>
      </c>
      <c r="D84" s="37"/>
    </row>
    <row r="85" spans="1:4" ht="72.599999999999994" outlineLevel="1">
      <c r="B85" s="8" t="str">
        <f t="shared" ca="1" si="2"/>
        <v>4.3.17.</v>
      </c>
      <c r="C85" s="8" t="s">
        <v>755</v>
      </c>
      <c r="D85" s="37"/>
    </row>
    <row r="86" spans="1:4" ht="116.1" outlineLevel="1">
      <c r="B86" s="8" t="str">
        <f t="shared" ca="1" si="2"/>
        <v>4.3.18.</v>
      </c>
      <c r="C86" s="8" t="s">
        <v>745</v>
      </c>
      <c r="D86" s="37"/>
    </row>
    <row r="87" spans="1:4">
      <c r="A87" s="5" t="s">
        <v>4</v>
      </c>
      <c r="B87" s="31" t="str">
        <f ca="1">IF(LEN(A87) = 0,
IF(LEN(OFFSET(A87, -1, 0)) &lt; 2,
LEFT("tęsiam", 0) &amp; IF(LEN(OFFSET(B87, -1, 0)) - LEN(SUBSTITUTE(OFFSET(B87, -1, 0), ".", "")) = 1, VALUE(SUBSTITUTE(OFFSET(B87, -1, 0), ".", "")) + 1 &amp; ".", LEFT(OFFSET(B87, -1, 0), FIND("@", SUBSTITUTE(OFFSET(B87, -1, 0), ".", "@", LEN(OFFSET(B87, -1, 0)) - LEN(SUBSTITUTE(OFFSET(B87, -1, 0), ".", "")) - 1))) &amp; VALUE(SUBSTITUTE(MID(OFFSET(B87, -1, 0), FIND("@", SUBSTITUTE(OFFSET(B87, -1, 0), ".", "@", LEN(OFFSET(B87, -1, 0)) - LEN(SUBSTITUTE(OFFSET(B87, -1, 0), ".", "")) - 1)), 99), ".", "")) + 1 &amp; "."),
LEFT("gilyn", 0) &amp; OFFSET(B87, -1, 0) &amp; "1."),
IF(VALUE(LEFT(A87, 1)) = 1,
LEFT("pats pirmas lygis", 0) &amp; VALUE(LEFT(OFFSET(B87, -1, 0), FIND(".", OFFSET(B87, -1, 0)) - 1) + 1) &amp; ".",
IF(IF(LEN(OFFSET(A87, -1, 0)) = 0, 99, VALUE(LEFT(OFFSET(A87, -1, 0), 1))) &gt; VALUE(LEFT(A87, 1)),
LEFT("aukštesnis lygis", 0) &amp; LEFT(OFFSET(B87, -1, 0), FIND("@", SUBSTITUTE(OFFSET(B87, -1, 0), ".", "@", VALUE(LEFT(A87, 1)) - 1))) &amp; VALUE(MID(OFFSET(B87, -1, 0), FIND("@", SUBSTITUTE(OFFSET(B87, -1, 0), ".", "@", VALUE(LEFT(A87, 1)) - 1)) + 1, FIND("@", SUBSTITUTE(OFFSET(B87, -1, 0), ".", "@", VALUE(LEFT(A87, 1)))) - FIND("@", SUBSTITUTE(OFFSET(B87, -1, 0), ".", "@", VALUE(LEFT(A87, 1)) - 1)) - 1) + 1) &amp; ".",
LEFT("gilyn", 0) &amp; OFFSET(B87, -1, 0) &amp; "1."
)))</f>
        <v>4.4.</v>
      </c>
      <c r="C87" s="31" t="s">
        <v>756</v>
      </c>
      <c r="D87" s="52"/>
    </row>
    <row r="88" spans="1:4" outlineLevel="1">
      <c r="B88" s="8" t="str">
        <f ca="1">IF(LEN(A88) = 0,
IF(LEN(OFFSET(A88, -1, 0)) &lt; 2,
LEFT("tęsiam", 0) &amp; IF(LEN(OFFSET(B88, -1, 0)) - LEN(SUBSTITUTE(OFFSET(B88, -1, 0), ".", "")) = 1, VALUE(SUBSTITUTE(OFFSET(B88, -1, 0), ".", "")) + 1 &amp; ".", LEFT(OFFSET(B88, -1, 0), FIND("@", SUBSTITUTE(OFFSET(B88, -1, 0), ".", "@", LEN(OFFSET(B88, -1, 0)) - LEN(SUBSTITUTE(OFFSET(B88, -1, 0), ".", "")) - 1))) &amp; VALUE(SUBSTITUTE(MID(OFFSET(B88, -1, 0), FIND("@", SUBSTITUTE(OFFSET(B88, -1, 0), ".", "@", LEN(OFFSET(B88, -1, 0)) - LEN(SUBSTITUTE(OFFSET(B88, -1, 0), ".", "")) - 1)), 99), ".", "")) + 1 &amp; "."),
LEFT("gilyn", 0) &amp; OFFSET(B88, -1, 0) &amp; "1."),
IF(VALUE(LEFT(A88, 1)) = 1,
LEFT("pats pirmas lygis", 0) &amp; VALUE(LEFT(OFFSET(B88, -1, 0), FIND(".", OFFSET(B88, -1, 0)) - 1) + 1) &amp; ".",
IF(IF(LEN(OFFSET(A88, -1, 0)) = 0, 99, VALUE(LEFT(OFFSET(A88, -1, 0), 1))) &gt; VALUE(LEFT(A88, 1)),
LEFT("aukštesnis lygis", 0) &amp; LEFT(OFFSET(B88, -1, 0), FIND("@", SUBSTITUTE(OFFSET(B88, -1, 0), ".", "@", VALUE(LEFT(A88, 1)) - 1))) &amp; VALUE(MID(OFFSET(B88, -1, 0), FIND("@", SUBSTITUTE(OFFSET(B88, -1, 0), ".", "@", VALUE(LEFT(A88, 1)) - 1)) + 1, FIND("@", SUBSTITUTE(OFFSET(B88, -1, 0), ".", "@", VALUE(LEFT(A88, 1)))) - FIND("@", SUBSTITUTE(OFFSET(B88, -1, 0), ".", "@", VALUE(LEFT(A88, 1)) - 1)) - 1) + 1) &amp; ".",
LEFT("gilyn", 0) &amp; OFFSET(B88, -1, 0) &amp; "1."
)))</f>
        <v>4.4.1.</v>
      </c>
      <c r="C88" s="8" t="s">
        <v>757</v>
      </c>
      <c r="D88" s="37"/>
    </row>
    <row r="89" spans="1:4" outlineLevel="1">
      <c r="B89" s="8" t="str">
        <f ca="1">IF(LEN(A89) = 0,
IF(LEN(OFFSET(A89, -1, 0)) &lt; 2,
LEFT("tęsiam", 0) &amp; IF(LEN(OFFSET(B89, -1, 0)) - LEN(SUBSTITUTE(OFFSET(B89, -1, 0), ".", "")) = 1, VALUE(SUBSTITUTE(OFFSET(B89, -1, 0), ".", "")) + 1 &amp; ".", LEFT(OFFSET(B89, -1, 0), FIND("@", SUBSTITUTE(OFFSET(B89, -1, 0), ".", "@", LEN(OFFSET(B89, -1, 0)) - LEN(SUBSTITUTE(OFFSET(B89, -1, 0), ".", "")) - 1))) &amp; VALUE(SUBSTITUTE(MID(OFFSET(B89, -1, 0), FIND("@", SUBSTITUTE(OFFSET(B89, -1, 0), ".", "@", LEN(OFFSET(B89, -1, 0)) - LEN(SUBSTITUTE(OFFSET(B89, -1, 0), ".", "")) - 1)), 99), ".", "")) + 1 &amp; "."),
LEFT("gilyn", 0) &amp; OFFSET(B89, -1, 0) &amp; "1."),
IF(VALUE(LEFT(A89, 1)) = 1,
LEFT("pats pirmas lygis", 0) &amp; VALUE(LEFT(OFFSET(B89, -1, 0), FIND(".", OFFSET(B89, -1, 0)) - 1) + 1) &amp; ".",
IF(IF(LEN(OFFSET(A89, -1, 0)) = 0, 99, VALUE(LEFT(OFFSET(A89, -1, 0), 1))) &gt; VALUE(LEFT(A89, 1)),
LEFT("aukštesnis lygis", 0) &amp; LEFT(OFFSET(B89, -1, 0), FIND("@", SUBSTITUTE(OFFSET(B89, -1, 0), ".", "@", VALUE(LEFT(A89, 1)) - 1))) &amp; VALUE(MID(OFFSET(B89, -1, 0), FIND("@", SUBSTITUTE(OFFSET(B89, -1, 0), ".", "@", VALUE(LEFT(A89, 1)) - 1)) + 1, FIND("@", SUBSTITUTE(OFFSET(B89, -1, 0), ".", "@", VALUE(LEFT(A89, 1)))) - FIND("@", SUBSTITUTE(OFFSET(B89, -1, 0), ".", "@", VALUE(LEFT(A89, 1)) - 1)) - 1) + 1) &amp; ".",
LEFT("gilyn", 0) &amp; OFFSET(B89, -1, 0) &amp; "1."
)))</f>
        <v>4.4.2.</v>
      </c>
      <c r="C89" s="8" t="s">
        <v>658</v>
      </c>
      <c r="D89" s="37"/>
    </row>
    <row r="90" spans="1:4">
      <c r="A90" s="5" t="s">
        <v>4</v>
      </c>
      <c r="B90" s="31" t="str">
        <f t="shared" ref="B90:B100" ca="1" si="4">IF(LEN(A90) = 0,
IF(LEN(OFFSET(A90, -1, 0)) &lt; 2,
LEFT("tęsiam", 0) &amp; IF(LEN(OFFSET(B90, -1, 0)) - LEN(SUBSTITUTE(OFFSET(B90, -1, 0), ".", "")) = 1, VALUE(SUBSTITUTE(OFFSET(B90, -1, 0), ".", "")) + 1 &amp; ".", LEFT(OFFSET(B90, -1, 0), FIND("@", SUBSTITUTE(OFFSET(B90, -1, 0), ".", "@", LEN(OFFSET(B90, -1, 0)) - LEN(SUBSTITUTE(OFFSET(B90, -1, 0), ".", "")) - 1))) &amp; VALUE(SUBSTITUTE(MID(OFFSET(B90, -1, 0), FIND("@", SUBSTITUTE(OFFSET(B90, -1, 0), ".", "@", LEN(OFFSET(B90, -1, 0)) - LEN(SUBSTITUTE(OFFSET(B90, -1, 0), ".", "")) - 1)), 99), ".", "")) + 1 &amp; "."),
LEFT("gilyn", 0) &amp; OFFSET(B90, -1, 0) &amp; "1."),
IF(VALUE(LEFT(A90, 1)) = 1,
LEFT("pats pirmas lygis", 0) &amp; VALUE(LEFT(OFFSET(B90, -1, 0), FIND(".", OFFSET(B90, -1, 0)) - 1) + 1) &amp; ".",
IF(IF(LEN(OFFSET(A90, -1, 0)) = 0, 99, VALUE(LEFT(OFFSET(A90, -1, 0), 1))) &gt; VALUE(LEFT(A90, 1)),
LEFT("aukštesnis lygis", 0) &amp; LEFT(OFFSET(B90, -1, 0), FIND("@", SUBSTITUTE(OFFSET(B90, -1, 0), ".", "@", VALUE(LEFT(A90, 1)) - 1))) &amp; VALUE(MID(OFFSET(B90, -1, 0), FIND("@", SUBSTITUTE(OFFSET(B90, -1, 0), ".", "@", VALUE(LEFT(A90, 1)) - 1)) + 1, FIND("@", SUBSTITUTE(OFFSET(B90, -1, 0), ".", "@", VALUE(LEFT(A90, 1)))) - FIND("@", SUBSTITUTE(OFFSET(B90, -1, 0), ".", "@", VALUE(LEFT(A90, 1)) - 1)) - 1) + 1) &amp; ".",
LEFT("gilyn", 0) &amp; OFFSET(B90, -1, 0) &amp; "1."
)))</f>
        <v>4.5.</v>
      </c>
      <c r="C90" s="31" t="s">
        <v>758</v>
      </c>
      <c r="D90" s="52"/>
    </row>
    <row r="91" spans="1:4" outlineLevel="1">
      <c r="B91" s="8" t="str">
        <f t="shared" ca="1" si="4"/>
        <v>4.5.1.</v>
      </c>
      <c r="C91" s="8" t="s">
        <v>759</v>
      </c>
      <c r="D91" s="37"/>
    </row>
    <row r="92" spans="1:4" outlineLevel="1">
      <c r="B92" s="8" t="str">
        <f t="shared" ca="1" si="4"/>
        <v>4.5.2.</v>
      </c>
      <c r="C92" s="8" t="s">
        <v>760</v>
      </c>
      <c r="D92" s="37"/>
    </row>
    <row r="93" spans="1:4" outlineLevel="1">
      <c r="B93" s="8" t="str">
        <f t="shared" ca="1" si="4"/>
        <v>4.5.3.</v>
      </c>
      <c r="C93" s="8" t="s">
        <v>761</v>
      </c>
      <c r="D93" s="37"/>
    </row>
    <row r="94" spans="1:4" outlineLevel="1">
      <c r="B94" s="8" t="str">
        <f t="shared" ca="1" si="4"/>
        <v>4.5.4.</v>
      </c>
      <c r="C94" s="8" t="s">
        <v>762</v>
      </c>
      <c r="D94" s="37"/>
    </row>
    <row r="95" spans="1:4" outlineLevel="1">
      <c r="B95" s="8" t="str">
        <f t="shared" ca="1" si="4"/>
        <v>4.5.5.</v>
      </c>
      <c r="C95" s="8" t="s">
        <v>763</v>
      </c>
      <c r="D95" s="37"/>
    </row>
    <row r="96" spans="1:4" outlineLevel="1">
      <c r="B96" s="8" t="str">
        <f t="shared" ca="1" si="4"/>
        <v>4.5.6.</v>
      </c>
      <c r="C96" s="8" t="s">
        <v>764</v>
      </c>
      <c r="D96" s="37"/>
    </row>
    <row r="97" spans="1:4" outlineLevel="1">
      <c r="B97" s="8" t="str">
        <f t="shared" ca="1" si="4"/>
        <v>4.5.7.</v>
      </c>
      <c r="C97" s="8" t="s">
        <v>765</v>
      </c>
      <c r="D97" s="37"/>
    </row>
    <row r="98" spans="1:4" outlineLevel="1">
      <c r="B98" s="8" t="str">
        <f t="shared" ca="1" si="4"/>
        <v>4.5.8.</v>
      </c>
      <c r="C98" s="8" t="s">
        <v>766</v>
      </c>
      <c r="D98" s="37"/>
    </row>
    <row r="99" spans="1:4" outlineLevel="1">
      <c r="B99" s="8" t="str">
        <f t="shared" ca="1" si="4"/>
        <v>4.5.9.</v>
      </c>
      <c r="C99" s="8" t="s">
        <v>767</v>
      </c>
      <c r="D99" s="37"/>
    </row>
    <row r="100" spans="1:4" outlineLevel="1">
      <c r="B100" s="8" t="str">
        <f t="shared" ca="1" si="4"/>
        <v>4.5.10.</v>
      </c>
      <c r="C100" s="8" t="s">
        <v>768</v>
      </c>
      <c r="D100" s="37"/>
    </row>
    <row r="101" spans="1:4">
      <c r="A101" s="5" t="s">
        <v>4</v>
      </c>
      <c r="B101" s="31" t="str">
        <f t="shared" ref="B101:B106" ca="1" si="5">IF(LEN(A101) = 0,
IF(LEN(OFFSET(A101, -1, 0)) &lt; 2,
LEFT("tęsiam", 0) &amp; IF(LEN(OFFSET(B101, -1, 0)) - LEN(SUBSTITUTE(OFFSET(B101, -1, 0), ".", "")) = 1, VALUE(SUBSTITUTE(OFFSET(B101, -1, 0), ".", "")) + 1 &amp; ".", LEFT(OFFSET(B101, -1, 0), FIND("@", SUBSTITUTE(OFFSET(B101, -1, 0), ".", "@", LEN(OFFSET(B101, -1, 0)) - LEN(SUBSTITUTE(OFFSET(B101, -1, 0), ".", "")) - 1))) &amp; VALUE(SUBSTITUTE(MID(OFFSET(B101, -1, 0), FIND("@", SUBSTITUTE(OFFSET(B101, -1, 0), ".", "@", LEN(OFFSET(B101, -1, 0)) - LEN(SUBSTITUTE(OFFSET(B101, -1, 0), ".", "")) - 1)), 99), ".", "")) + 1 &amp; "."),
LEFT("gilyn", 0) &amp; OFFSET(B101, -1, 0) &amp; "1."),
IF(VALUE(LEFT(A101, 1)) = 1,
LEFT("pats pirmas lygis", 0) &amp; VALUE(LEFT(OFFSET(B101, -1, 0), FIND(".", OFFSET(B101, -1, 0)) - 1) + 1) &amp; ".",
IF(IF(LEN(OFFSET(A101, -1, 0)) = 0, 99, VALUE(LEFT(OFFSET(A101, -1, 0), 1))) &gt; VALUE(LEFT(A101, 1)),
LEFT("aukštesnis lygis", 0) &amp; LEFT(OFFSET(B101, -1, 0), FIND("@", SUBSTITUTE(OFFSET(B101, -1, 0), ".", "@", VALUE(LEFT(A101, 1)) - 1))) &amp; VALUE(MID(OFFSET(B101, -1, 0), FIND("@", SUBSTITUTE(OFFSET(B101, -1, 0), ".", "@", VALUE(LEFT(A101, 1)) - 1)) + 1, FIND("@", SUBSTITUTE(OFFSET(B101, -1, 0), ".", "@", VALUE(LEFT(A101, 1)))) - FIND("@", SUBSTITUTE(OFFSET(B101, -1, 0), ".", "@", VALUE(LEFT(A101, 1)) - 1)) - 1) + 1) &amp; ".",
LEFT("gilyn", 0) &amp; OFFSET(B101, -1, 0) &amp; "1."
)))</f>
        <v>4.6.</v>
      </c>
      <c r="C101" s="31" t="s">
        <v>769</v>
      </c>
      <c r="D101" s="52"/>
    </row>
    <row r="102" spans="1:4" outlineLevel="1">
      <c r="B102" s="8" t="str">
        <f t="shared" ca="1" si="5"/>
        <v>4.6.1.</v>
      </c>
      <c r="C102" s="8" t="s">
        <v>770</v>
      </c>
      <c r="D102" s="37"/>
    </row>
    <row r="103" spans="1:4" outlineLevel="1">
      <c r="B103" s="8" t="str">
        <f t="shared" ca="1" si="5"/>
        <v>4.6.2.</v>
      </c>
      <c r="C103" s="8" t="s">
        <v>771</v>
      </c>
      <c r="D103" s="37"/>
    </row>
    <row r="104" spans="1:4" outlineLevel="1">
      <c r="B104" s="8" t="str">
        <f t="shared" ca="1" si="5"/>
        <v>4.6.3.</v>
      </c>
      <c r="C104" s="8" t="s">
        <v>772</v>
      </c>
      <c r="D104" s="37"/>
    </row>
    <row r="105" spans="1:4" ht="29.1" outlineLevel="1">
      <c r="B105" s="8" t="str">
        <f t="shared" ca="1" si="5"/>
        <v>4.6.4.</v>
      </c>
      <c r="C105" s="8" t="s">
        <v>773</v>
      </c>
      <c r="D105" s="37"/>
    </row>
    <row r="106" spans="1:4">
      <c r="A106" s="5" t="s">
        <v>4</v>
      </c>
      <c r="B106" s="31" t="str">
        <f t="shared" ca="1" si="5"/>
        <v>4.7.</v>
      </c>
      <c r="C106" s="31" t="s">
        <v>774</v>
      </c>
      <c r="D106" s="52"/>
    </row>
    <row r="107" spans="1:4" ht="57.95" outlineLevel="1">
      <c r="B107" s="8" t="str">
        <f t="shared" ref="B107" ca="1" si="6">IF(LEN(A107) = 0,
IF(LEN(OFFSET(A107, -1, 0)) &lt; 2,
LEFT("tęsiam", 0) &amp; IF(LEN(OFFSET(B107, -1, 0)) - LEN(SUBSTITUTE(OFFSET(B107, -1, 0), ".", "")) = 1, VALUE(SUBSTITUTE(OFFSET(B107, -1, 0), ".", "")) + 1 &amp; ".", LEFT(OFFSET(B107, -1, 0), FIND("@", SUBSTITUTE(OFFSET(B107, -1, 0), ".", "@", LEN(OFFSET(B107, -1, 0)) - LEN(SUBSTITUTE(OFFSET(B107, -1, 0), ".", "")) - 1))) &amp; VALUE(SUBSTITUTE(MID(OFFSET(B107, -1, 0), FIND("@", SUBSTITUTE(OFFSET(B107, -1, 0), ".", "@", LEN(OFFSET(B107, -1, 0)) - LEN(SUBSTITUTE(OFFSET(B107, -1, 0), ".", "")) - 1)), 99), ".", "")) + 1 &amp; "."),
LEFT("gilyn", 0) &amp; OFFSET(B107, -1, 0) &amp; "1."),
IF(VALUE(LEFT(A107, 1)) = 1,
LEFT("pats pirmas lygis", 0) &amp; VALUE(LEFT(OFFSET(B107, -1, 0), FIND(".", OFFSET(B107, -1, 0)) - 1) + 1) &amp; ".",
IF(IF(LEN(OFFSET(A107, -1, 0)) = 0, 99, VALUE(LEFT(OFFSET(A107, -1, 0), 1))) &gt; VALUE(LEFT(A107, 1)),
LEFT("aukštesnis lygis", 0) &amp; LEFT(OFFSET(B107, -1, 0), FIND("@", SUBSTITUTE(OFFSET(B107, -1, 0), ".", "@", VALUE(LEFT(A107, 1)) - 1))) &amp; VALUE(MID(OFFSET(B107, -1, 0), FIND("@", SUBSTITUTE(OFFSET(B107, -1, 0), ".", "@", VALUE(LEFT(A107, 1)) - 1)) + 1, FIND("@", SUBSTITUTE(OFFSET(B107, -1, 0), ".", "@", VALUE(LEFT(A107, 1)))) - FIND("@", SUBSTITUTE(OFFSET(B107, -1, 0), ".", "@", VALUE(LEFT(A107, 1)) - 1)) - 1) + 1) &amp; ".",
LEFT("gilyn", 0) &amp; OFFSET(B107, -1, 0) &amp; "1."
)))</f>
        <v>4.7.1.</v>
      </c>
      <c r="C107" s="8" t="s">
        <v>775</v>
      </c>
      <c r="D107" s="37"/>
    </row>
    <row r="108" spans="1:4">
      <c r="A108" s="5" t="s">
        <v>4</v>
      </c>
      <c r="B108" s="31" t="str">
        <f t="shared" ref="B108:B124" ca="1" si="7">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4.8.</v>
      </c>
      <c r="C108" s="31" t="s">
        <v>776</v>
      </c>
      <c r="D108" s="52"/>
    </row>
    <row r="109" spans="1:4" outlineLevel="1">
      <c r="B109" s="8" t="str">
        <f t="shared" ca="1" si="7"/>
        <v>4.8.1.</v>
      </c>
      <c r="C109" s="8" t="s">
        <v>777</v>
      </c>
      <c r="D109" s="37"/>
    </row>
    <row r="110" spans="1:4" ht="29.1" outlineLevel="1">
      <c r="B110" s="8" t="str">
        <f t="shared" ref="B110:B111" ca="1" si="8">IF(LEN(A110) = 0,
IF(LEN(OFFSET(A110, -1, 0)) &lt; 2,
LEFT("tęsiam", 0) &amp; IF(LEN(OFFSET(B110, -1, 0)) - LEN(SUBSTITUTE(OFFSET(B110, -1, 0), ".", "")) = 1, VALUE(SUBSTITUTE(OFFSET(B110, -1, 0), ".", "")) + 1 &amp; ".", LEFT(OFFSET(B110, -1, 0), FIND("@", SUBSTITUTE(OFFSET(B110, -1, 0), ".", "@", LEN(OFFSET(B110, -1, 0)) - LEN(SUBSTITUTE(OFFSET(B110, -1, 0), ".", "")) - 1))) &amp; VALUE(SUBSTITUTE(MID(OFFSET(B110, -1, 0), FIND("@", SUBSTITUTE(OFFSET(B110, -1, 0), ".", "@", LEN(OFFSET(B110, -1, 0)) - LEN(SUBSTITUTE(OFFSET(B110, -1, 0), ".", "")) - 1)), 99), ".", "")) + 1 &amp; "."),
LEFT("gilyn", 0) &amp; OFFSET(B110, -1, 0) &amp; "1."),
IF(VALUE(LEFT(A110, 1)) = 1,
LEFT("pats pirmas lygis", 0) &amp; VALUE(LEFT(OFFSET(B110, -1, 0), FIND(".", OFFSET(B110, -1, 0)) - 1) + 1) &amp; ".",
IF(IF(LEN(OFFSET(A110, -1, 0)) = 0, 99, VALUE(LEFT(OFFSET(A110, -1, 0), 1))) &gt; VALUE(LEFT(A110, 1)),
LEFT("aukštesnis lygis", 0) &amp; LEFT(OFFSET(B110, -1, 0), FIND("@", SUBSTITUTE(OFFSET(B110, -1, 0), ".", "@", VALUE(LEFT(A110, 1)) - 1))) &amp; VALUE(MID(OFFSET(B110, -1, 0), FIND("@", SUBSTITUTE(OFFSET(B110, -1, 0), ".", "@", VALUE(LEFT(A110, 1)) - 1)) + 1, FIND("@", SUBSTITUTE(OFFSET(B110, -1, 0), ".", "@", VALUE(LEFT(A110, 1)))) - FIND("@", SUBSTITUTE(OFFSET(B110, -1, 0), ".", "@", VALUE(LEFT(A110, 1)) - 1)) - 1) + 1) &amp; ".",
LEFT("gilyn", 0) &amp; OFFSET(B110, -1, 0) &amp; "1."
)))</f>
        <v>4.8.2.</v>
      </c>
      <c r="C110" s="8" t="s">
        <v>778</v>
      </c>
      <c r="D110" s="37"/>
    </row>
    <row r="111" spans="1:4" ht="29.1" outlineLevel="1">
      <c r="B111" s="8" t="str">
        <f t="shared" ca="1" si="8"/>
        <v>4.8.3.</v>
      </c>
      <c r="C111" s="8" t="s">
        <v>779</v>
      </c>
      <c r="D111" s="37"/>
    </row>
    <row r="112" spans="1:4">
      <c r="A112" s="5" t="s">
        <v>4</v>
      </c>
      <c r="B112" s="31" t="str">
        <f t="shared" ca="1" si="7"/>
        <v>4.9.</v>
      </c>
      <c r="C112" s="31" t="s">
        <v>780</v>
      </c>
      <c r="D112" s="52"/>
    </row>
    <row r="113" spans="1:4" outlineLevel="1">
      <c r="B113" s="8" t="str">
        <f t="shared" ca="1" si="7"/>
        <v>4.9.1.</v>
      </c>
      <c r="C113" s="8" t="s">
        <v>781</v>
      </c>
      <c r="D113" s="37"/>
    </row>
    <row r="114" spans="1:4" outlineLevel="1">
      <c r="B114" s="8" t="str">
        <f t="shared" ca="1" si="7"/>
        <v>4.9.2.</v>
      </c>
      <c r="C114" s="8" t="s">
        <v>782</v>
      </c>
      <c r="D114" s="37"/>
    </row>
    <row r="115" spans="1:4" outlineLevel="1">
      <c r="B115" s="8" t="str">
        <f t="shared" ref="B115:B118" ca="1" si="9">IF(LEN(A115) = 0,
IF(LEN(OFFSET(A115, -1, 0)) &lt; 2,
LEFT("tęsiam", 0) &amp; IF(LEN(OFFSET(B115, -1, 0)) - LEN(SUBSTITUTE(OFFSET(B115, -1, 0), ".", "")) = 1, VALUE(SUBSTITUTE(OFFSET(B115, -1, 0), ".", "")) + 1 &amp; ".", LEFT(OFFSET(B115, -1, 0), FIND("@", SUBSTITUTE(OFFSET(B115, -1, 0), ".", "@", LEN(OFFSET(B115, -1, 0)) - LEN(SUBSTITUTE(OFFSET(B115, -1, 0), ".", "")) - 1))) &amp; VALUE(SUBSTITUTE(MID(OFFSET(B115, -1, 0), FIND("@", SUBSTITUTE(OFFSET(B115, -1, 0), ".", "@", LEN(OFFSET(B115, -1, 0)) - LEN(SUBSTITUTE(OFFSET(B115, -1, 0), ".", "")) - 1)), 99), ".", "")) + 1 &amp; "."),
LEFT("gilyn", 0) &amp; OFFSET(B115, -1, 0) &amp; "1."),
IF(VALUE(LEFT(A115, 1)) = 1,
LEFT("pats pirmas lygis", 0) &amp; VALUE(LEFT(OFFSET(B115, -1, 0), FIND(".", OFFSET(B115, -1, 0)) - 1) + 1) &amp; ".",
IF(IF(LEN(OFFSET(A115, -1, 0)) = 0, 99, VALUE(LEFT(OFFSET(A115, -1, 0), 1))) &gt; VALUE(LEFT(A115, 1)),
LEFT("aukštesnis lygis", 0) &amp; LEFT(OFFSET(B115, -1, 0), FIND("@", SUBSTITUTE(OFFSET(B115, -1, 0), ".", "@", VALUE(LEFT(A115, 1)) - 1))) &amp; VALUE(MID(OFFSET(B115, -1, 0), FIND("@", SUBSTITUTE(OFFSET(B115, -1, 0), ".", "@", VALUE(LEFT(A115, 1)) - 1)) + 1, FIND("@", SUBSTITUTE(OFFSET(B115, -1, 0), ".", "@", VALUE(LEFT(A115, 1)))) - FIND("@", SUBSTITUTE(OFFSET(B115, -1, 0), ".", "@", VALUE(LEFT(A115, 1)) - 1)) - 1) + 1) &amp; ".",
LEFT("gilyn", 0) &amp; OFFSET(B115, -1, 0) &amp; "1."
)))</f>
        <v>4.9.3.</v>
      </c>
      <c r="C115" s="8" t="s">
        <v>783</v>
      </c>
      <c r="D115" s="37"/>
    </row>
    <row r="116" spans="1:4" outlineLevel="1">
      <c r="B116" s="8" t="str">
        <f t="shared" ca="1" si="9"/>
        <v>4.9.4.</v>
      </c>
      <c r="C116" s="8" t="s">
        <v>784</v>
      </c>
      <c r="D116" s="37"/>
    </row>
    <row r="117" spans="1:4" outlineLevel="1">
      <c r="B117" s="8" t="str">
        <f t="shared" ca="1" si="9"/>
        <v>4.9.5.</v>
      </c>
      <c r="C117" s="8" t="s">
        <v>785</v>
      </c>
      <c r="D117" s="37"/>
    </row>
    <row r="118" spans="1:4" ht="72.599999999999994" outlineLevel="1">
      <c r="B118" s="8" t="str">
        <f t="shared" ca="1" si="9"/>
        <v>4.9.6.</v>
      </c>
      <c r="C118" s="8" t="s">
        <v>786</v>
      </c>
      <c r="D118" s="37"/>
    </row>
    <row r="119" spans="1:4">
      <c r="A119" s="5" t="s">
        <v>4</v>
      </c>
      <c r="B119" s="31" t="str">
        <f t="shared" ca="1" si="7"/>
        <v>4.10.</v>
      </c>
      <c r="C119" s="31" t="s">
        <v>787</v>
      </c>
      <c r="D119" s="52"/>
    </row>
    <row r="120" spans="1:4" outlineLevel="1">
      <c r="B120" s="8" t="str">
        <f t="shared" ca="1" si="7"/>
        <v>4.10.1.</v>
      </c>
      <c r="C120" s="8" t="s">
        <v>788</v>
      </c>
      <c r="D120" s="37"/>
    </row>
    <row r="121" spans="1:4" outlineLevel="1">
      <c r="B121" s="8" t="str">
        <f t="shared" ca="1" si="7"/>
        <v>4.10.2.</v>
      </c>
      <c r="C121" s="8" t="s">
        <v>789</v>
      </c>
      <c r="D121" s="37"/>
    </row>
    <row r="122" spans="1:4" ht="29.1" outlineLevel="1">
      <c r="B122" s="8" t="str">
        <f t="shared" ca="1" si="7"/>
        <v>4.10.3.</v>
      </c>
      <c r="C122" s="8" t="s">
        <v>790</v>
      </c>
      <c r="D122" s="37"/>
    </row>
    <row r="123" spans="1:4" outlineLevel="1">
      <c r="B123" s="8" t="str">
        <f t="shared" ca="1" si="7"/>
        <v>4.10.4.</v>
      </c>
      <c r="C123" s="8" t="s">
        <v>791</v>
      </c>
      <c r="D123" s="37"/>
    </row>
    <row r="124" spans="1:4" outlineLevel="1">
      <c r="B124" s="8" t="str">
        <f t="shared" ca="1" si="7"/>
        <v>4.10.5.</v>
      </c>
      <c r="C124" s="8" t="s">
        <v>792</v>
      </c>
      <c r="D124" s="37"/>
    </row>
    <row r="125" spans="1:4">
      <c r="A125" s="5" t="s">
        <v>4</v>
      </c>
      <c r="B125" s="31" t="str">
        <f t="shared" ref="B125:B128" ca="1" si="10">IF(LEN(A125) = 0,
IF(LEN(OFFSET(A125, -1, 0)) &lt; 2,
LEFT("tęsiam", 0) &amp; IF(LEN(OFFSET(B125, -1, 0)) - LEN(SUBSTITUTE(OFFSET(B125, -1, 0), ".", "")) = 1, VALUE(SUBSTITUTE(OFFSET(B125, -1, 0), ".", "")) + 1 &amp; ".", LEFT(OFFSET(B125, -1, 0), FIND("@", SUBSTITUTE(OFFSET(B125, -1, 0), ".", "@", LEN(OFFSET(B125, -1, 0)) - LEN(SUBSTITUTE(OFFSET(B125, -1, 0), ".", "")) - 1))) &amp; VALUE(SUBSTITUTE(MID(OFFSET(B125, -1, 0), FIND("@", SUBSTITUTE(OFFSET(B125, -1, 0), ".", "@", LEN(OFFSET(B125, -1, 0)) - LEN(SUBSTITUTE(OFFSET(B125, -1, 0), ".", "")) - 1)), 99), ".", "")) + 1 &amp; "."),
LEFT("gilyn", 0) &amp; OFFSET(B125, -1, 0) &amp; "1."),
IF(VALUE(LEFT(A125, 1)) = 1,
LEFT("pats pirmas lygis", 0) &amp; VALUE(LEFT(OFFSET(B125, -1, 0), FIND(".", OFFSET(B125, -1, 0)) - 1) + 1) &amp; ".",
IF(IF(LEN(OFFSET(A125, -1, 0)) = 0, 99, VALUE(LEFT(OFFSET(A125, -1, 0), 1))) &gt; VALUE(LEFT(A125, 1)),
LEFT("aukštesnis lygis", 0) &amp; LEFT(OFFSET(B125, -1, 0), FIND("@", SUBSTITUTE(OFFSET(B125, -1, 0), ".", "@", VALUE(LEFT(A125, 1)) - 1))) &amp; VALUE(MID(OFFSET(B125, -1, 0), FIND("@", SUBSTITUTE(OFFSET(B125, -1, 0), ".", "@", VALUE(LEFT(A125, 1)) - 1)) + 1, FIND("@", SUBSTITUTE(OFFSET(B125, -1, 0), ".", "@", VALUE(LEFT(A125, 1)))) - FIND("@", SUBSTITUTE(OFFSET(B125, -1, 0), ".", "@", VALUE(LEFT(A125, 1)) - 1)) - 1) + 1) &amp; ".",
LEFT("gilyn", 0) &amp; OFFSET(B125, -1, 0) &amp; "1."
)))</f>
        <v>4.11.</v>
      </c>
      <c r="C125" s="31" t="s">
        <v>793</v>
      </c>
      <c r="D125" s="52"/>
    </row>
    <row r="126" spans="1:4" outlineLevel="1">
      <c r="B126" s="8" t="str">
        <f t="shared" ca="1" si="10"/>
        <v>4.11.1.</v>
      </c>
      <c r="C126" s="8" t="s">
        <v>794</v>
      </c>
      <c r="D126" s="37"/>
    </row>
    <row r="127" spans="1:4" ht="144.94999999999999" outlineLevel="1">
      <c r="B127" s="8" t="str">
        <f t="shared" ca="1" si="10"/>
        <v>4.11.2.</v>
      </c>
      <c r="C127" s="8" t="s">
        <v>795</v>
      </c>
      <c r="D127" s="37"/>
    </row>
    <row r="128" spans="1:4" ht="203.1" outlineLevel="1">
      <c r="B128" s="8" t="str">
        <f t="shared" ca="1" si="10"/>
        <v>4.11.3.</v>
      </c>
      <c r="C128" s="8" t="s">
        <v>796</v>
      </c>
      <c r="D128" s="37"/>
    </row>
    <row r="129" spans="1:4" ht="57.95" outlineLevel="1">
      <c r="B129" s="8" t="str">
        <f t="shared" ref="B129" ca="1" si="11">IF(LEN(A129) = 0,
IF(LEN(OFFSET(A129, -1, 0)) &lt; 2,
LEFT("tęsiam", 0) &amp; IF(LEN(OFFSET(B129, -1, 0)) - LEN(SUBSTITUTE(OFFSET(B129, -1, 0), ".", "")) = 1, VALUE(SUBSTITUTE(OFFSET(B129, -1, 0), ".", "")) + 1 &amp; ".", LEFT(OFFSET(B129, -1, 0), FIND("@", SUBSTITUTE(OFFSET(B129, -1, 0), ".", "@", LEN(OFFSET(B129, -1, 0)) - LEN(SUBSTITUTE(OFFSET(B129, -1, 0), ".", "")) - 1))) &amp; VALUE(SUBSTITUTE(MID(OFFSET(B129, -1, 0), FIND("@", SUBSTITUTE(OFFSET(B129, -1, 0), ".", "@", LEN(OFFSET(B129, -1, 0)) - LEN(SUBSTITUTE(OFFSET(B129, -1, 0), ".", "")) - 1)), 99), ".", "")) + 1 &amp; "."),
LEFT("gilyn", 0) &amp; OFFSET(B129, -1, 0) &amp; "1."),
IF(VALUE(LEFT(A129, 1)) = 1,
LEFT("pats pirmas lygis", 0) &amp; VALUE(LEFT(OFFSET(B129, -1, 0), FIND(".", OFFSET(B129, -1, 0)) - 1) + 1) &amp; ".",
IF(IF(LEN(OFFSET(A129, -1, 0)) = 0, 99, VALUE(LEFT(OFFSET(A129, -1, 0), 1))) &gt; VALUE(LEFT(A129, 1)),
LEFT("aukštesnis lygis", 0) &amp; LEFT(OFFSET(B129, -1, 0), FIND("@", SUBSTITUTE(OFFSET(B129, -1, 0), ".", "@", VALUE(LEFT(A129, 1)) - 1))) &amp; VALUE(MID(OFFSET(B129, -1, 0), FIND("@", SUBSTITUTE(OFFSET(B129, -1, 0), ".", "@", VALUE(LEFT(A129, 1)) - 1)) + 1, FIND("@", SUBSTITUTE(OFFSET(B129, -1, 0), ".", "@", VALUE(LEFT(A129, 1)))) - FIND("@", SUBSTITUTE(OFFSET(B129, -1, 0), ".", "@", VALUE(LEFT(A129, 1)) - 1)) - 1) + 1) &amp; ".",
LEFT("gilyn", 0) &amp; OFFSET(B129, -1, 0) &amp; "1."
)))</f>
        <v>4.11.4.</v>
      </c>
      <c r="C129" s="8" t="s">
        <v>797</v>
      </c>
      <c r="D129" s="37"/>
    </row>
    <row r="130" spans="1:4">
      <c r="A130" s="5" t="s">
        <v>4</v>
      </c>
      <c r="B130" s="31" t="str">
        <f t="shared" ref="B130:B135" ca="1" si="12">IF(LEN(A130) = 0,
IF(LEN(OFFSET(A130, -1, 0)) &lt; 2,
LEFT("tęsiam", 0) &amp; IF(LEN(OFFSET(B130, -1, 0)) - LEN(SUBSTITUTE(OFFSET(B130, -1, 0), ".", "")) = 1, VALUE(SUBSTITUTE(OFFSET(B130, -1, 0), ".", "")) + 1 &amp; ".", LEFT(OFFSET(B130, -1, 0), FIND("@", SUBSTITUTE(OFFSET(B130, -1, 0), ".", "@", LEN(OFFSET(B130, -1, 0)) - LEN(SUBSTITUTE(OFFSET(B130, -1, 0), ".", "")) - 1))) &amp; VALUE(SUBSTITUTE(MID(OFFSET(B130, -1, 0), FIND("@", SUBSTITUTE(OFFSET(B130, -1, 0), ".", "@", LEN(OFFSET(B130, -1, 0)) - LEN(SUBSTITUTE(OFFSET(B130, -1, 0), ".", "")) - 1)), 99), ".", "")) + 1 &amp; "."),
LEFT("gilyn", 0) &amp; OFFSET(B130, -1, 0) &amp; "1."),
IF(VALUE(LEFT(A130, 1)) = 1,
LEFT("pats pirmas lygis", 0) &amp; VALUE(LEFT(OFFSET(B130, -1, 0), FIND(".", OFFSET(B130, -1, 0)) - 1) + 1) &amp; ".",
IF(IF(LEN(OFFSET(A130, -1, 0)) = 0, 99, VALUE(LEFT(OFFSET(A130, -1, 0), 1))) &gt; VALUE(LEFT(A130, 1)),
LEFT("aukštesnis lygis", 0) &amp; LEFT(OFFSET(B130, -1, 0), FIND("@", SUBSTITUTE(OFFSET(B130, -1, 0), ".", "@", VALUE(LEFT(A130, 1)) - 1))) &amp; VALUE(MID(OFFSET(B130, -1, 0), FIND("@", SUBSTITUTE(OFFSET(B130, -1, 0), ".", "@", VALUE(LEFT(A130, 1)) - 1)) + 1, FIND("@", SUBSTITUTE(OFFSET(B130, -1, 0), ".", "@", VALUE(LEFT(A130, 1)))) - FIND("@", SUBSTITUTE(OFFSET(B130, -1, 0), ".", "@", VALUE(LEFT(A130, 1)) - 1)) - 1) + 1) &amp; ".",
LEFT("gilyn", 0) &amp; OFFSET(B130, -1, 0) &amp; "1."
)))</f>
        <v>4.12.</v>
      </c>
      <c r="C130" s="31" t="s">
        <v>798</v>
      </c>
      <c r="D130" s="52"/>
    </row>
    <row r="131" spans="1:4" ht="29.1" outlineLevel="1">
      <c r="B131" s="8" t="str">
        <f t="shared" ca="1" si="12"/>
        <v>4.12.1.</v>
      </c>
      <c r="C131" s="8" t="s">
        <v>799</v>
      </c>
      <c r="D131" s="37"/>
    </row>
    <row r="132" spans="1:4" outlineLevel="1">
      <c r="B132" s="8" t="str">
        <f t="shared" ca="1" si="12"/>
        <v>4.12.2.</v>
      </c>
      <c r="C132" s="8" t="s">
        <v>800</v>
      </c>
      <c r="D132" s="37"/>
    </row>
    <row r="133" spans="1:4" outlineLevel="1">
      <c r="B133" s="8" t="str">
        <f t="shared" ca="1" si="12"/>
        <v>4.12.3.</v>
      </c>
      <c r="C133" s="8" t="s">
        <v>801</v>
      </c>
      <c r="D133" s="37"/>
    </row>
    <row r="134" spans="1:4" outlineLevel="1">
      <c r="B134" s="8" t="str">
        <f t="shared" ca="1" si="12"/>
        <v>4.12.4.</v>
      </c>
      <c r="C134" s="8" t="s">
        <v>802</v>
      </c>
      <c r="D134" s="37"/>
    </row>
    <row r="135" spans="1:4" outlineLevel="1">
      <c r="B135" s="8" t="str">
        <f t="shared" ca="1" si="12"/>
        <v>4.12.5.</v>
      </c>
      <c r="C135" s="8" t="s">
        <v>803</v>
      </c>
      <c r="D135" s="37"/>
    </row>
    <row r="136" spans="1:4">
      <c r="B136" s="17"/>
      <c r="C136" s="17"/>
      <c r="D136" s="48"/>
    </row>
  </sheetData>
  <sheetProtection sheet="1" objects="1" scenarios="1" formatCells="0" formatColumns="0" formatRows="0" insertColumns="0" insertRows="0" autoFilter="0"/>
  <autoFilter ref="A2:I135" xr:uid="{36259D88-C029-44A2-AFDF-0A1578EC0A0A}"/>
  <dataValidations count="1">
    <dataValidation allowBlank="1" showInputMessage="1" showErrorMessage="1" sqref="D3:D135" xr:uid="{DC9E42F0-1549-47F7-8A93-963200FC59B6}"/>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623748-D3E0-4C1C-8F77-923F17A5C73C}">
          <x14:formula1>
            <xm:f>Data!$B$3:$B$6</xm:f>
          </x14:formula1>
          <xm:sqref>D136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89517-5758-4230-B1DC-4A262DA5E1BD}">
  <sheetPr>
    <outlinePr summaryBelow="0" summaryRight="0"/>
    <pageSetUpPr fitToPage="1"/>
  </sheetPr>
  <dimension ref="A1:J61"/>
  <sheetViews>
    <sheetView showGridLines="0" zoomScaleNormal="100" workbookViewId="0">
      <pane ySplit="2" topLeftCell="C44" activePane="bottomLeft" state="frozen"/>
      <selection pane="bottomLeft" activeCell="M52" sqref="M52:M53"/>
    </sheetView>
  </sheetViews>
  <sheetFormatPr defaultColWidth="9.140625" defaultRowHeight="14.45" outlineLevelRow="1"/>
  <cols>
    <col min="1" max="1" width="2.7109375" style="5" hidden="1" customWidth="1"/>
    <col min="2" max="2" width="10.7109375" style="2" customWidth="1"/>
    <col min="3" max="3" width="150.7109375" style="2" customWidth="1"/>
    <col min="4" max="4" width="17.42578125" style="33" customWidth="1"/>
    <col min="5" max="10" width="9.140625" style="33"/>
    <col min="11" max="16384" width="9.140625" style="4"/>
  </cols>
  <sheetData>
    <row r="1" spans="1:10" ht="21">
      <c r="B1" s="14" t="s">
        <v>804</v>
      </c>
      <c r="C1" s="14" t="s">
        <v>805</v>
      </c>
    </row>
    <row r="2" spans="1:10">
      <c r="B2" s="15" t="s">
        <v>2</v>
      </c>
      <c r="C2" s="15" t="s">
        <v>3</v>
      </c>
      <c r="D2" s="59"/>
    </row>
    <row r="3" spans="1:10">
      <c r="A3" s="5" t="s">
        <v>4</v>
      </c>
      <c r="B3" s="20" t="str">
        <f>B1 &amp; "0."</f>
        <v>6.0.</v>
      </c>
      <c r="C3" s="20" t="s">
        <v>5</v>
      </c>
      <c r="D3" s="49"/>
    </row>
    <row r="4" spans="1:10" outlineLevel="1">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6.0.1.</v>
      </c>
      <c r="C4" s="8" t="s">
        <v>806</v>
      </c>
      <c r="D4" s="37"/>
    </row>
    <row r="5" spans="1:10">
      <c r="A5" s="5" t="s">
        <v>4</v>
      </c>
      <c r="B5" s="20" t="str">
        <f t="shared" ca="1" si="0"/>
        <v>6.1.</v>
      </c>
      <c r="C5" s="20" t="s">
        <v>807</v>
      </c>
      <c r="D5" s="49"/>
    </row>
    <row r="6" spans="1:10" ht="43.5" outlineLevel="1">
      <c r="B6" s="8" t="str">
        <f t="shared" ca="1" si="0"/>
        <v>6.1.1.</v>
      </c>
      <c r="C6" s="8" t="s">
        <v>808</v>
      </c>
      <c r="D6" s="37"/>
    </row>
    <row r="7" spans="1:10" ht="20.25" customHeight="1" outlineLevel="1">
      <c r="B7" s="8" t="str">
        <f t="shared" ca="1" si="0"/>
        <v>6.1.2.</v>
      </c>
      <c r="C7" s="8" t="s">
        <v>809</v>
      </c>
      <c r="D7" s="37"/>
    </row>
    <row r="8" spans="1:10" ht="18.95" customHeight="1" outlineLevel="1">
      <c r="B8" s="8" t="str">
        <f t="shared" ca="1" si="0"/>
        <v>6.1.3.</v>
      </c>
      <c r="C8" s="8" t="s">
        <v>810</v>
      </c>
      <c r="D8" s="37"/>
    </row>
    <row r="9" spans="1:10" outlineLevel="1">
      <c r="B9" s="8" t="str">
        <f t="shared" ca="1" si="0"/>
        <v>6.1.4.</v>
      </c>
      <c r="C9" s="8" t="s">
        <v>811</v>
      </c>
      <c r="D9" s="37"/>
    </row>
    <row r="10" spans="1:10" s="2" customFormat="1" outlineLevel="1">
      <c r="A10" s="5"/>
      <c r="B10" s="8" t="str">
        <f t="shared" ca="1" si="0"/>
        <v>6.1.5.</v>
      </c>
      <c r="C10" s="8" t="s">
        <v>812</v>
      </c>
      <c r="D10" s="37"/>
      <c r="E10" s="34"/>
      <c r="F10" s="34"/>
      <c r="G10" s="34"/>
      <c r="H10" s="34"/>
      <c r="I10" s="34"/>
      <c r="J10" s="34"/>
    </row>
    <row r="11" spans="1:10" s="2" customFormat="1" outlineLevel="1">
      <c r="A11" s="5"/>
      <c r="B11" s="8" t="str">
        <f t="shared" ca="1" si="0"/>
        <v>6.1.6.</v>
      </c>
      <c r="C11" s="8" t="s">
        <v>813</v>
      </c>
      <c r="D11" s="37"/>
      <c r="E11" s="34"/>
      <c r="F11" s="34"/>
      <c r="G11" s="34"/>
      <c r="H11" s="34"/>
      <c r="I11" s="34"/>
      <c r="J11" s="34"/>
    </row>
    <row r="12" spans="1:10" s="2" customFormat="1" outlineLevel="1">
      <c r="A12" s="5"/>
      <c r="B12" s="8" t="str">
        <f t="shared" ca="1" si="0"/>
        <v>6.1.7.</v>
      </c>
      <c r="C12" s="8" t="s">
        <v>814</v>
      </c>
      <c r="D12" s="37"/>
      <c r="E12" s="34"/>
      <c r="F12" s="34"/>
      <c r="G12" s="34"/>
      <c r="H12" s="34"/>
      <c r="I12" s="34"/>
      <c r="J12" s="34"/>
    </row>
    <row r="13" spans="1:10" s="2" customFormat="1" outlineLevel="1">
      <c r="A13" s="5"/>
      <c r="B13" s="8" t="str">
        <f t="shared" ca="1" si="0"/>
        <v>6.1.8.</v>
      </c>
      <c r="C13" s="8" t="s">
        <v>815</v>
      </c>
      <c r="D13" s="37"/>
      <c r="E13" s="34"/>
      <c r="F13" s="34"/>
      <c r="G13" s="34"/>
      <c r="H13" s="34"/>
      <c r="I13" s="34"/>
      <c r="J13" s="34"/>
    </row>
    <row r="14" spans="1:10" s="2" customFormat="1" outlineLevel="1">
      <c r="A14" s="5"/>
      <c r="B14" s="8" t="str">
        <f t="shared" ca="1" si="0"/>
        <v>6.1.9.</v>
      </c>
      <c r="C14" s="8" t="s">
        <v>816</v>
      </c>
      <c r="D14" s="37"/>
      <c r="E14" s="34"/>
      <c r="F14" s="34"/>
      <c r="G14" s="34"/>
      <c r="H14" s="34"/>
      <c r="I14" s="34"/>
      <c r="J14" s="34"/>
    </row>
    <row r="15" spans="1:10" s="2" customFormat="1" ht="15.95" customHeight="1" outlineLevel="1">
      <c r="A15" s="5"/>
      <c r="B15" s="8" t="str">
        <f t="shared" ca="1" si="0"/>
        <v>6.1.10.</v>
      </c>
      <c r="C15" s="8" t="s">
        <v>817</v>
      </c>
      <c r="D15" s="37"/>
      <c r="E15" s="34"/>
      <c r="F15" s="34"/>
      <c r="G15" s="34"/>
      <c r="H15" s="34"/>
      <c r="I15" s="34"/>
      <c r="J15" s="34"/>
    </row>
    <row r="16" spans="1:10" s="2" customFormat="1" outlineLevel="1">
      <c r="A16" s="5"/>
      <c r="B16" s="8" t="str">
        <f t="shared" ca="1" si="0"/>
        <v>6.1.11.</v>
      </c>
      <c r="C16" s="8" t="s">
        <v>818</v>
      </c>
      <c r="D16" s="37"/>
      <c r="E16" s="34"/>
      <c r="F16" s="34"/>
      <c r="G16" s="34"/>
      <c r="H16" s="34"/>
      <c r="I16" s="34"/>
      <c r="J16" s="34"/>
    </row>
    <row r="17" spans="1:10" s="2" customFormat="1" outlineLevel="1">
      <c r="A17" s="5"/>
      <c r="B17" s="8" t="str">
        <f t="shared" ca="1" si="0"/>
        <v>6.1.12.</v>
      </c>
      <c r="C17" s="8" t="s">
        <v>616</v>
      </c>
      <c r="D17" s="37"/>
      <c r="E17" s="34"/>
      <c r="F17" s="34"/>
      <c r="G17" s="34"/>
      <c r="H17" s="34"/>
      <c r="I17" s="34"/>
      <c r="J17" s="34"/>
    </row>
    <row r="18" spans="1:10" s="2" customFormat="1" outlineLevel="1">
      <c r="A18" s="5"/>
      <c r="B18" s="8" t="str">
        <f t="shared" ca="1" si="0"/>
        <v>6.1.13.</v>
      </c>
      <c r="C18" s="8" t="s">
        <v>819</v>
      </c>
      <c r="D18" s="37"/>
      <c r="E18" s="34"/>
      <c r="F18" s="34"/>
      <c r="G18" s="34"/>
      <c r="H18" s="34"/>
      <c r="I18" s="34"/>
      <c r="J18" s="34"/>
    </row>
    <row r="19" spans="1:10" s="2" customFormat="1" outlineLevel="1">
      <c r="A19" s="5"/>
      <c r="B19" s="8" t="str">
        <f t="shared" ca="1" si="0"/>
        <v>6.1.14.</v>
      </c>
      <c r="C19" s="8" t="s">
        <v>618</v>
      </c>
      <c r="D19" s="37"/>
      <c r="E19" s="34"/>
      <c r="F19" s="34"/>
      <c r="G19" s="34"/>
      <c r="H19" s="34"/>
      <c r="I19" s="34"/>
      <c r="J19" s="34"/>
    </row>
    <row r="20" spans="1:10" s="2" customFormat="1" outlineLevel="1">
      <c r="A20" s="5"/>
      <c r="B20" s="8" t="str">
        <f t="shared" ca="1" si="0"/>
        <v>6.1.15.</v>
      </c>
      <c r="C20" s="8" t="s">
        <v>619</v>
      </c>
      <c r="D20" s="37"/>
      <c r="E20" s="34"/>
      <c r="F20" s="34"/>
      <c r="G20" s="34"/>
      <c r="H20" s="34"/>
      <c r="I20" s="34"/>
      <c r="J20" s="34"/>
    </row>
    <row r="21" spans="1:10" s="2" customFormat="1" outlineLevel="1">
      <c r="A21" s="5"/>
      <c r="B21" s="8" t="str">
        <f t="shared" ca="1" si="0"/>
        <v>6.1.16.</v>
      </c>
      <c r="C21" s="8" t="s">
        <v>820</v>
      </c>
      <c r="D21" s="37"/>
      <c r="E21" s="34"/>
      <c r="F21" s="34"/>
      <c r="G21" s="34"/>
      <c r="H21" s="34"/>
      <c r="I21" s="34"/>
      <c r="J21" s="34"/>
    </row>
    <row r="22" spans="1:10" s="2" customFormat="1" outlineLevel="1">
      <c r="A22" s="5"/>
      <c r="B22" s="8" t="str">
        <f t="shared" ca="1" si="0"/>
        <v>6.1.17.</v>
      </c>
      <c r="C22" s="8" t="s">
        <v>621</v>
      </c>
      <c r="D22" s="37"/>
      <c r="E22" s="34"/>
      <c r="F22" s="34"/>
      <c r="G22" s="34"/>
      <c r="H22" s="34"/>
      <c r="I22" s="34"/>
      <c r="J22" s="34"/>
    </row>
    <row r="23" spans="1:10" s="2" customFormat="1" outlineLevel="1">
      <c r="A23" s="5"/>
      <c r="B23" s="8" t="str">
        <f t="shared" ca="1" si="0"/>
        <v>6.1.18.</v>
      </c>
      <c r="C23" s="8" t="s">
        <v>622</v>
      </c>
      <c r="D23" s="37"/>
      <c r="E23" s="34"/>
      <c r="F23" s="34"/>
      <c r="G23" s="34"/>
      <c r="H23" s="34"/>
      <c r="I23" s="34"/>
      <c r="J23" s="34"/>
    </row>
    <row r="24" spans="1:10" s="2" customFormat="1" outlineLevel="1">
      <c r="A24" s="5"/>
      <c r="B24" s="8" t="str">
        <f t="shared" ca="1" si="0"/>
        <v>6.1.19.</v>
      </c>
      <c r="C24" s="8" t="s">
        <v>623</v>
      </c>
      <c r="D24" s="37"/>
      <c r="E24" s="34"/>
      <c r="F24" s="34"/>
      <c r="G24" s="34"/>
      <c r="H24" s="34"/>
      <c r="I24" s="34"/>
      <c r="J24" s="34"/>
    </row>
    <row r="25" spans="1:10" outlineLevel="1">
      <c r="B25" s="8" t="str">
        <f t="shared" ca="1" si="0"/>
        <v>6.1.20.</v>
      </c>
      <c r="C25" s="8" t="s">
        <v>624</v>
      </c>
      <c r="D25" s="37"/>
    </row>
    <row r="26" spans="1:10" outlineLevel="1">
      <c r="B26" s="8" t="str">
        <f t="shared" ca="1" si="0"/>
        <v>6.1.21.</v>
      </c>
      <c r="C26" s="8" t="s">
        <v>625</v>
      </c>
      <c r="D26" s="37"/>
    </row>
    <row r="27" spans="1:10" outlineLevel="1">
      <c r="B27" s="8" t="str">
        <f t="shared" ca="1" si="0"/>
        <v>6.1.22.</v>
      </c>
      <c r="C27" s="8" t="s">
        <v>821</v>
      </c>
      <c r="D27" s="37"/>
    </row>
    <row r="28" spans="1:10" outlineLevel="1">
      <c r="B28" s="8" t="str">
        <f t="shared" ca="1" si="0"/>
        <v>6.1.23.</v>
      </c>
      <c r="C28" s="8" t="s">
        <v>822</v>
      </c>
      <c r="D28" s="37"/>
    </row>
    <row r="29" spans="1:10" outlineLevel="1">
      <c r="B29" s="8" t="str">
        <f t="shared" ca="1" si="0"/>
        <v>6.1.24.</v>
      </c>
      <c r="C29" s="8" t="s">
        <v>823</v>
      </c>
      <c r="D29" s="37"/>
    </row>
    <row r="30" spans="1:10" outlineLevel="1">
      <c r="B30" s="8" t="str">
        <f t="shared" ca="1" si="0"/>
        <v>6.1.25.</v>
      </c>
      <c r="C30" s="8" t="s">
        <v>824</v>
      </c>
      <c r="D30" s="37"/>
    </row>
    <row r="31" spans="1:10" outlineLevel="1">
      <c r="B31" s="8" t="str">
        <f t="shared" ca="1" si="0"/>
        <v>6.1.26.</v>
      </c>
      <c r="C31" s="8" t="s">
        <v>630</v>
      </c>
      <c r="D31" s="37"/>
    </row>
    <row r="32" spans="1:10" outlineLevel="1">
      <c r="B32" s="8" t="str">
        <f t="shared" ca="1" si="0"/>
        <v>6.1.27.</v>
      </c>
      <c r="C32" s="8" t="s">
        <v>825</v>
      </c>
      <c r="D32" s="37"/>
    </row>
    <row r="33" spans="1:10" outlineLevel="1">
      <c r="B33" s="8" t="str">
        <f t="shared" ca="1" si="0"/>
        <v>6.1.28.</v>
      </c>
      <c r="C33" s="8" t="s">
        <v>826</v>
      </c>
      <c r="D33" s="37"/>
    </row>
    <row r="34" spans="1:10" outlineLevel="1">
      <c r="B34" s="8" t="str">
        <f t="shared" ca="1" si="0"/>
        <v>6.1.29.</v>
      </c>
      <c r="C34" s="8" t="s">
        <v>827</v>
      </c>
      <c r="D34" s="37"/>
    </row>
    <row r="35" spans="1:10" outlineLevel="1">
      <c r="B35" s="8" t="str">
        <f t="shared" ca="1" si="0"/>
        <v>6.1.30.</v>
      </c>
      <c r="C35" s="8" t="s">
        <v>828</v>
      </c>
      <c r="D35" s="37"/>
    </row>
    <row r="36" spans="1:10" outlineLevel="1">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6.1.31.</v>
      </c>
      <c r="C36" s="8" t="s">
        <v>635</v>
      </c>
      <c r="D36" s="37"/>
    </row>
    <row r="37" spans="1:10" outlineLevel="1">
      <c r="B37" s="8" t="str">
        <f t="shared" ca="1" si="1"/>
        <v>6.1.32.</v>
      </c>
      <c r="C37" s="8" t="s">
        <v>636</v>
      </c>
      <c r="D37" s="37"/>
    </row>
    <row r="38" spans="1:10" s="3" customFormat="1" outlineLevel="1">
      <c r="A38" s="5"/>
      <c r="B38" s="8" t="str">
        <f t="shared" ca="1" si="1"/>
        <v>6.1.33.</v>
      </c>
      <c r="C38" s="8" t="s">
        <v>829</v>
      </c>
      <c r="D38" s="37"/>
      <c r="E38" s="35"/>
      <c r="F38" s="35"/>
      <c r="G38" s="35"/>
      <c r="H38" s="35"/>
      <c r="I38" s="35"/>
      <c r="J38" s="35"/>
    </row>
    <row r="39" spans="1:10" outlineLevel="1">
      <c r="B39" s="8" t="str">
        <f t="shared" ca="1" si="1"/>
        <v>6.1.34.</v>
      </c>
      <c r="C39" s="8" t="s">
        <v>638</v>
      </c>
      <c r="D39" s="37"/>
    </row>
    <row r="40" spans="1:10" s="2" customFormat="1" outlineLevel="1">
      <c r="A40" s="5"/>
      <c r="B40" s="8" t="str">
        <f t="shared" ca="1" si="1"/>
        <v>6.1.35.</v>
      </c>
      <c r="C40" s="8" t="s">
        <v>830</v>
      </c>
      <c r="D40" s="37"/>
      <c r="E40" s="34"/>
      <c r="F40" s="34"/>
      <c r="G40" s="34"/>
      <c r="H40" s="34"/>
      <c r="I40" s="34"/>
      <c r="J40" s="34"/>
    </row>
    <row r="41" spans="1:10" s="2" customFormat="1" outlineLevel="1">
      <c r="A41" s="5"/>
      <c r="B41" s="8" t="str">
        <f t="shared" ca="1" si="1"/>
        <v>6.1.36.</v>
      </c>
      <c r="C41" s="8" t="s">
        <v>831</v>
      </c>
      <c r="D41" s="37"/>
      <c r="E41" s="34"/>
      <c r="F41" s="34"/>
      <c r="G41" s="34"/>
      <c r="H41" s="34"/>
      <c r="I41" s="34"/>
      <c r="J41" s="34"/>
    </row>
    <row r="42" spans="1:10" s="2" customFormat="1" outlineLevel="1">
      <c r="A42" s="5"/>
      <c r="B42" s="8" t="str">
        <f t="shared" ca="1" si="1"/>
        <v>6.1.37.</v>
      </c>
      <c r="C42" s="8" t="s">
        <v>641</v>
      </c>
      <c r="D42" s="37"/>
      <c r="E42" s="34"/>
      <c r="F42" s="34"/>
      <c r="G42" s="34"/>
      <c r="H42" s="34"/>
      <c r="I42" s="34"/>
      <c r="J42" s="34"/>
    </row>
    <row r="43" spans="1:10" s="2" customFormat="1">
      <c r="A43" s="5" t="s">
        <v>4</v>
      </c>
      <c r="B43" s="20" t="str">
        <f t="shared" ca="1" si="1"/>
        <v>6.2.</v>
      </c>
      <c r="C43" s="20" t="s">
        <v>832</v>
      </c>
      <c r="D43" s="49"/>
      <c r="E43" s="34"/>
      <c r="F43" s="34"/>
      <c r="G43" s="34"/>
      <c r="H43" s="34"/>
      <c r="I43" s="34"/>
      <c r="J43" s="34"/>
    </row>
    <row r="44" spans="1:10" s="2" customFormat="1" ht="174" customHeight="1" outlineLevel="1">
      <c r="A44" s="5"/>
      <c r="B44" s="8" t="str">
        <f t="shared" ca="1" si="1"/>
        <v>6.2.1.</v>
      </c>
      <c r="C44" s="8" t="s">
        <v>833</v>
      </c>
      <c r="D44" s="37"/>
      <c r="E44" s="34"/>
      <c r="F44" s="34"/>
      <c r="G44" s="34"/>
      <c r="H44" s="34"/>
      <c r="I44" s="34"/>
      <c r="J44" s="34"/>
    </row>
    <row r="45" spans="1:10" s="2" customFormat="1" ht="20.25" customHeight="1" outlineLevel="1">
      <c r="A45" s="5"/>
      <c r="B45" s="8" t="str">
        <f t="shared" ca="1" si="1"/>
        <v>6.2.2.</v>
      </c>
      <c r="C45" s="8" t="s">
        <v>834</v>
      </c>
      <c r="D45" s="37"/>
      <c r="E45" s="34"/>
      <c r="F45" s="34"/>
      <c r="G45" s="34"/>
      <c r="H45" s="34"/>
      <c r="I45" s="34"/>
      <c r="J45" s="34"/>
    </row>
    <row r="46" spans="1:10" s="2" customFormat="1" outlineLevel="1">
      <c r="A46" s="5"/>
      <c r="B46" s="8" t="str">
        <f t="shared" ca="1" si="1"/>
        <v>6.2.3.</v>
      </c>
      <c r="C46" s="8" t="s">
        <v>835</v>
      </c>
      <c r="D46" s="37"/>
      <c r="E46" s="34"/>
      <c r="F46" s="34"/>
      <c r="G46" s="34"/>
      <c r="H46" s="34"/>
      <c r="I46" s="34"/>
      <c r="J46" s="34"/>
    </row>
    <row r="47" spans="1:10" s="2" customFormat="1" ht="33.75" customHeight="1" outlineLevel="1">
      <c r="A47" s="5"/>
      <c r="B47" s="8" t="str">
        <f t="shared" ca="1" si="1"/>
        <v>6.2.4.</v>
      </c>
      <c r="C47" s="8" t="s">
        <v>682</v>
      </c>
      <c r="D47" s="37"/>
      <c r="E47" s="34"/>
      <c r="F47" s="34"/>
      <c r="G47" s="34"/>
      <c r="H47" s="34"/>
      <c r="I47" s="34"/>
      <c r="J47" s="34"/>
    </row>
    <row r="48" spans="1:10" s="2" customFormat="1" outlineLevel="1">
      <c r="A48" s="5"/>
      <c r="B48" s="8" t="str">
        <f t="shared" ca="1" si="1"/>
        <v>6.2.5.</v>
      </c>
      <c r="C48" s="8" t="s">
        <v>836</v>
      </c>
      <c r="D48" s="37"/>
      <c r="E48" s="34"/>
      <c r="F48" s="34"/>
      <c r="G48" s="34"/>
      <c r="H48" s="34"/>
      <c r="I48" s="34"/>
      <c r="J48" s="34"/>
    </row>
    <row r="49" spans="1:10" s="2" customFormat="1" ht="57.95" outlineLevel="1">
      <c r="A49" s="5"/>
      <c r="B49" s="8" t="str">
        <f t="shared" ca="1" si="1"/>
        <v>6.2.6.</v>
      </c>
      <c r="C49" s="8" t="s">
        <v>837</v>
      </c>
      <c r="D49" s="37"/>
      <c r="E49" s="34"/>
      <c r="F49" s="34"/>
      <c r="G49" s="34"/>
      <c r="H49" s="34"/>
      <c r="I49" s="34"/>
      <c r="J49" s="34"/>
    </row>
    <row r="50" spans="1:10" s="2" customFormat="1" ht="72.599999999999994" outlineLevel="1">
      <c r="A50" s="5"/>
      <c r="B50" s="8" t="str">
        <f t="shared" ca="1" si="1"/>
        <v>6.2.7.</v>
      </c>
      <c r="C50" s="8" t="s">
        <v>838</v>
      </c>
      <c r="D50" s="37"/>
      <c r="E50" s="34"/>
      <c r="F50" s="34"/>
      <c r="G50" s="34"/>
      <c r="H50" s="34"/>
      <c r="I50" s="34"/>
      <c r="J50" s="34"/>
    </row>
    <row r="51" spans="1:10" s="2" customFormat="1" ht="43.5" outlineLevel="1">
      <c r="A51" s="5"/>
      <c r="B51" s="8" t="str">
        <f t="shared" ca="1" si="1"/>
        <v>6.2.8.</v>
      </c>
      <c r="C51" s="8" t="s">
        <v>839</v>
      </c>
      <c r="D51" s="37"/>
      <c r="E51" s="34"/>
      <c r="F51" s="34"/>
      <c r="G51" s="34"/>
      <c r="H51" s="34"/>
      <c r="I51" s="34"/>
      <c r="J51" s="34"/>
    </row>
    <row r="52" spans="1:10" s="2" customFormat="1" ht="17.45" customHeight="1" outlineLevel="1">
      <c r="A52" s="5"/>
      <c r="B52" s="8" t="str">
        <f t="shared" ca="1" si="1"/>
        <v>6.2.9.</v>
      </c>
      <c r="C52" s="8" t="s">
        <v>840</v>
      </c>
      <c r="D52" s="37"/>
      <c r="E52" s="34"/>
      <c r="F52" s="34"/>
      <c r="G52" s="34"/>
      <c r="H52" s="34"/>
      <c r="I52" s="34"/>
      <c r="J52" s="34"/>
    </row>
    <row r="53" spans="1:10" s="2" customFormat="1" ht="29.1" outlineLevel="1">
      <c r="A53" s="5"/>
      <c r="B53" s="8" t="str">
        <f t="shared" ca="1" si="1"/>
        <v>6.2.10.</v>
      </c>
      <c r="C53" s="8" t="s">
        <v>841</v>
      </c>
      <c r="D53" s="37"/>
      <c r="E53" s="34"/>
      <c r="F53" s="34"/>
      <c r="G53" s="34"/>
      <c r="H53" s="34"/>
      <c r="I53" s="34"/>
      <c r="J53" s="34"/>
    </row>
    <row r="54" spans="1:10" s="2" customFormat="1" ht="72.599999999999994" outlineLevel="1">
      <c r="A54" s="5"/>
      <c r="B54" s="8" t="str">
        <f t="shared" ca="1" si="1"/>
        <v>6.2.11.</v>
      </c>
      <c r="C54" s="8" t="s">
        <v>842</v>
      </c>
      <c r="D54" s="37"/>
      <c r="E54" s="34"/>
      <c r="F54" s="34"/>
      <c r="G54" s="34"/>
      <c r="H54" s="34"/>
      <c r="I54" s="34"/>
      <c r="J54" s="34"/>
    </row>
    <row r="55" spans="1:10" s="2" customFormat="1" outlineLevel="1">
      <c r="A55" s="5"/>
      <c r="B55" s="8" t="str">
        <f t="shared" ca="1" si="1"/>
        <v>6.2.12.</v>
      </c>
      <c r="C55" s="8" t="s">
        <v>843</v>
      </c>
      <c r="D55" s="37"/>
      <c r="E55" s="34"/>
      <c r="F55" s="34"/>
      <c r="G55" s="34"/>
      <c r="H55" s="34"/>
      <c r="I55" s="34"/>
      <c r="J55" s="34"/>
    </row>
    <row r="56" spans="1:10" s="2" customFormat="1" outlineLevel="1">
      <c r="A56" s="5"/>
      <c r="B56" s="8" t="str">
        <f t="shared" ca="1" si="1"/>
        <v>6.2.13.</v>
      </c>
      <c r="C56" s="8" t="s">
        <v>844</v>
      </c>
      <c r="D56" s="37"/>
      <c r="E56" s="34"/>
      <c r="F56" s="34"/>
      <c r="G56" s="34"/>
      <c r="H56" s="34"/>
      <c r="I56" s="34"/>
      <c r="J56" s="34"/>
    </row>
    <row r="57" spans="1:10">
      <c r="A57" s="5" t="s">
        <v>4</v>
      </c>
      <c r="B57" s="20" t="str">
        <f t="shared" ca="1" si="1"/>
        <v>6.3.</v>
      </c>
      <c r="C57" s="20" t="s">
        <v>845</v>
      </c>
      <c r="D57" s="49"/>
    </row>
    <row r="58" spans="1:10" ht="29.1" outlineLevel="1">
      <c r="B58" s="8" t="str">
        <f t="shared" ca="1" si="1"/>
        <v>6.3.1.</v>
      </c>
      <c r="C58" s="8" t="s">
        <v>846</v>
      </c>
      <c r="D58" s="37"/>
    </row>
    <row r="59" spans="1:10" ht="29.1" outlineLevel="1">
      <c r="B59" s="8" t="str">
        <f t="shared" ca="1" si="1"/>
        <v>6.3.2.</v>
      </c>
      <c r="C59" s="8" t="s">
        <v>847</v>
      </c>
      <c r="D59" s="37"/>
    </row>
    <row r="60" spans="1:10" outlineLevel="1">
      <c r="B60" s="8" t="str">
        <f t="shared" ca="1" si="1"/>
        <v>6.3.3.</v>
      </c>
      <c r="C60" s="8" t="s">
        <v>658</v>
      </c>
      <c r="D60" s="37"/>
    </row>
    <row r="61" spans="1:10" s="3" customFormat="1">
      <c r="A61" s="5"/>
      <c r="B61" s="21"/>
      <c r="C61" s="21"/>
      <c r="D61" s="50"/>
      <c r="E61" s="35"/>
      <c r="F61" s="35"/>
      <c r="G61" s="35"/>
      <c r="H61" s="35"/>
      <c r="I61" s="35"/>
      <c r="J61" s="35"/>
    </row>
  </sheetData>
  <sheetProtection sheet="1" objects="1" scenarios="1" formatCells="0" formatColumns="0" formatRows="0" insertColumns="0" autoFilter="0"/>
  <autoFilter ref="A2:J2" xr:uid="{BCE89517-5758-4230-B1DC-4A262DA5E1BD}"/>
  <dataValidations count="1">
    <dataValidation allowBlank="1" showInputMessage="1" showErrorMessage="1" sqref="D3:D61" xr:uid="{210A8DE2-4FDE-49F7-94A2-F7FC6B2818FE}"/>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6559-E324-4AF8-B697-87109936A0A4}">
  <sheetPr>
    <outlinePr summaryBelow="0" summaryRight="0"/>
    <pageSetUpPr fitToPage="1"/>
  </sheetPr>
  <dimension ref="A1:J67"/>
  <sheetViews>
    <sheetView showGridLines="0" topLeftCell="B1" zoomScale="130" zoomScaleNormal="130" workbookViewId="0">
      <pane ySplit="2" topLeftCell="C38" activePane="bottomLeft" state="frozen"/>
      <selection pane="bottomLeft" activeCell="L52" sqref="L52"/>
    </sheetView>
  </sheetViews>
  <sheetFormatPr defaultColWidth="9.140625" defaultRowHeight="14.45" outlineLevelRow="1"/>
  <cols>
    <col min="1" max="1" width="2.7109375" style="5" hidden="1" customWidth="1"/>
    <col min="2" max="2" width="10.7109375" style="2" customWidth="1"/>
    <col min="3" max="3" width="150.7109375" style="2" customWidth="1"/>
    <col min="4" max="4" width="17" style="33" customWidth="1"/>
    <col min="5" max="10" width="9.140625" style="33"/>
    <col min="11" max="16384" width="9.140625" style="4"/>
  </cols>
  <sheetData>
    <row r="1" spans="1:4" ht="21">
      <c r="B1" s="14" t="s">
        <v>848</v>
      </c>
      <c r="C1" s="14" t="s">
        <v>849</v>
      </c>
    </row>
    <row r="2" spans="1:4">
      <c r="B2" s="15" t="s">
        <v>2</v>
      </c>
      <c r="C2" s="15" t="s">
        <v>3</v>
      </c>
      <c r="D2" s="59"/>
    </row>
    <row r="3" spans="1:4">
      <c r="A3" s="5" t="s">
        <v>4</v>
      </c>
      <c r="B3" s="16" t="str">
        <f>B1 &amp; "0."</f>
        <v>7.0.</v>
      </c>
      <c r="C3" s="16" t="s">
        <v>5</v>
      </c>
      <c r="D3" s="46"/>
    </row>
    <row r="4" spans="1:4" ht="29.1" outlineLevel="1">
      <c r="B4" s="8" t="str">
        <f t="shared" ref="B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7.0.1.</v>
      </c>
      <c r="C4" s="8" t="s">
        <v>850</v>
      </c>
      <c r="D4" s="37"/>
    </row>
    <row r="5" spans="1:4">
      <c r="A5" s="5" t="s">
        <v>4</v>
      </c>
      <c r="B5" s="16" t="str">
        <f t="shared" ref="B5" ca="1" si="1">IF(LEN(A5) = 0,
IF(LEN(OFFSET(A5, -1, 0)) &lt; 2,
LEFT("tęsiam", 0) &amp; IF(LEN(OFFSET(B5, -1, 0)) - LEN(SUBSTITUTE(OFFSET(B5, -1, 0), ".", "")) = 1, VALUE(SUBSTITUTE(OFFSET(B5, -1, 0), ".", "")) + 1 &amp; ".", LEFT(OFFSET(B5, -1, 0), FIND("@", SUBSTITUTE(OFFSET(B5, -1, 0), ".", "@", LEN(OFFSET(B5, -1, 0)) - LEN(SUBSTITUTE(OFFSET(B5, -1, 0), ".", "")) - 1))) &amp; VALUE(SUBSTITUTE(MID(OFFSET(B5, -1, 0), FIND("@", SUBSTITUTE(OFFSET(B5, -1, 0), ".", "@", LEN(OFFSET(B5, -1, 0)) - LEN(SUBSTITUTE(OFFSET(B5, -1, 0), ".", "")) - 1)), 99), ".", "")) + 1 &amp; "."),
LEFT("gilyn", 0) &amp; OFFSET(B5, -1, 0) &amp; "1."),
IF(VALUE(LEFT(A5, 1)) = 1,
LEFT("pats pirmas lygis", 0) &amp; VALUE(LEFT(OFFSET(B5, -1, 0), FIND(".", OFFSET(B5, -1, 0)) - 1) + 1) &amp; ".",
IF(IF(LEN(OFFSET(A5, -1, 0)) = 0, 99, VALUE(LEFT(OFFSET(A5, -1, 0), 1))) &gt; VALUE(LEFT(A5, 1)),
LEFT("aukštesnis lygis", 0) &amp; LEFT(OFFSET(B5, -1, 0), FIND("@", SUBSTITUTE(OFFSET(B5, -1, 0), ".", "@", VALUE(LEFT(A5, 1)) - 1))) &amp; VALUE(MID(OFFSET(B5, -1, 0), FIND("@", SUBSTITUTE(OFFSET(B5, -1, 0), ".", "@", VALUE(LEFT(A5, 1)) - 1)) + 1, FIND("@", SUBSTITUTE(OFFSET(B5, -1, 0), ".", "@", VALUE(LEFT(A5, 1)))) - FIND("@", SUBSTITUTE(OFFSET(B5, -1, 0), ".", "@", VALUE(LEFT(A5, 1)) - 1)) - 1) + 1) &amp; ".",
LEFT("gilyn", 0) &amp; OFFSET(B5, -1, 0) &amp; "1."
)))</f>
        <v>7.1.</v>
      </c>
      <c r="C5" s="16" t="s">
        <v>851</v>
      </c>
      <c r="D5" s="46"/>
    </row>
    <row r="6" spans="1:4" ht="33.75" customHeight="1" outlineLevel="1">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7.1.1.</v>
      </c>
      <c r="C6" s="8" t="s">
        <v>852</v>
      </c>
      <c r="D6" s="37"/>
    </row>
    <row r="7" spans="1:4" outlineLevel="1">
      <c r="B7" s="8" t="str">
        <f t="shared" ref="B7" ca="1" si="2">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7.1.2.</v>
      </c>
      <c r="C7" s="8" t="s">
        <v>853</v>
      </c>
      <c r="D7" s="37"/>
    </row>
    <row r="8" spans="1:4" outlineLevel="1">
      <c r="B8" s="8" t="str">
        <f t="shared" ref="B8" ca="1" si="3">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7.1.3.</v>
      </c>
      <c r="C8" s="8" t="s">
        <v>854</v>
      </c>
      <c r="D8" s="37"/>
    </row>
    <row r="9" spans="1:4" outlineLevel="1">
      <c r="B9" s="8" t="str">
        <f t="shared" ref="B9" ca="1" si="4">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7.1.4.</v>
      </c>
      <c r="C9" s="8" t="s">
        <v>855</v>
      </c>
      <c r="D9" s="37"/>
    </row>
    <row r="10" spans="1:4" outlineLevel="1">
      <c r="B10" s="8" t="str">
        <f t="shared" ref="B10" ca="1" si="5">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7.1.5.</v>
      </c>
      <c r="C10" s="8" t="s">
        <v>856</v>
      </c>
      <c r="D10" s="37"/>
    </row>
    <row r="11" spans="1:4" outlineLevel="1">
      <c r="B11" s="8" t="str">
        <f t="shared" ref="B11:B12" ca="1" si="6">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7.1.6.</v>
      </c>
      <c r="C11" s="8" t="s">
        <v>857</v>
      </c>
      <c r="D11" s="37"/>
    </row>
    <row r="12" spans="1:4" outlineLevel="1">
      <c r="B12" s="8" t="str">
        <f t="shared" ca="1" si="6"/>
        <v>7.1.7.</v>
      </c>
      <c r="C12" s="8" t="s">
        <v>858</v>
      </c>
      <c r="D12" s="37"/>
    </row>
    <row r="13" spans="1:4" outlineLevel="1">
      <c r="B13" s="8" t="str">
        <f t="shared" ref="B13" ca="1" si="7">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7.1.8.</v>
      </c>
      <c r="C13" s="8" t="s">
        <v>859</v>
      </c>
      <c r="D13" s="37"/>
    </row>
    <row r="14" spans="1:4" ht="79.5" customHeight="1" outlineLevel="1">
      <c r="B14" s="8" t="str">
        <f ca="1">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7.1.9.</v>
      </c>
      <c r="C14" s="8" t="s">
        <v>860</v>
      </c>
      <c r="D14" s="37"/>
    </row>
    <row r="15" spans="1:4" outlineLevel="1">
      <c r="B15" s="8" t="str">
        <f t="shared" ref="B15" ca="1" si="8">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7.1.10.</v>
      </c>
      <c r="C15" s="8" t="s">
        <v>629</v>
      </c>
      <c r="D15" s="37"/>
    </row>
    <row r="16" spans="1:4">
      <c r="A16" s="5" t="s">
        <v>4</v>
      </c>
      <c r="B16" s="16" t="str">
        <f t="shared" ref="B16:B46" ca="1" si="9">IF(LEN(A16) = 0,
IF(LEN(OFFSET(A16, -1, 0)) &lt; 2,
LEFT("tęsiam", 0) &amp; IF(LEN(OFFSET(B16, -1, 0)) - LEN(SUBSTITUTE(OFFSET(B16, -1, 0), ".", "")) = 1, VALUE(SUBSTITUTE(OFFSET(B16, -1, 0), ".", "")) + 1 &amp; ".", LEFT(OFFSET(B16, -1, 0), FIND("@", SUBSTITUTE(OFFSET(B16, -1, 0), ".", "@", LEN(OFFSET(B16, -1, 0)) - LEN(SUBSTITUTE(OFFSET(B16, -1, 0), ".", "")) - 1))) &amp; VALUE(SUBSTITUTE(MID(OFFSET(B16, -1, 0), FIND("@", SUBSTITUTE(OFFSET(B16, -1, 0), ".", "@", LEN(OFFSET(B16, -1, 0)) - LEN(SUBSTITUTE(OFFSET(B16, -1, 0), ".", "")) - 1)), 99), ".", "")) + 1 &amp; "."),
LEFT("gilyn", 0) &amp; OFFSET(B16, -1, 0) &amp; "1."),
IF(VALUE(LEFT(A16, 1)) = 1,
LEFT("pats pirmas lygis", 0) &amp; VALUE(LEFT(OFFSET(B16, -1, 0), FIND(".", OFFSET(B16, -1, 0)) - 1) + 1) &amp; ".",
IF(IF(LEN(OFFSET(A16, -1, 0)) = 0, 99, VALUE(LEFT(OFFSET(A16, -1, 0), 1))) &gt; VALUE(LEFT(A16, 1)),
LEFT("aukštesnis lygis", 0) &amp; LEFT(OFFSET(B16, -1, 0), FIND("@", SUBSTITUTE(OFFSET(B16, -1, 0), ".", "@", VALUE(LEFT(A16, 1)) - 1))) &amp; VALUE(MID(OFFSET(B16, -1, 0), FIND("@", SUBSTITUTE(OFFSET(B16, -1, 0), ".", "@", VALUE(LEFT(A16, 1)) - 1)) + 1, FIND("@", SUBSTITUTE(OFFSET(B16, -1, 0), ".", "@", VALUE(LEFT(A16, 1)))) - FIND("@", SUBSTITUTE(OFFSET(B16, -1, 0), ".", "@", VALUE(LEFT(A16, 1)) - 1)) - 1) + 1) &amp; ".",
LEFT("gilyn", 0) &amp; OFFSET(B16, -1, 0) &amp; "1."
)))</f>
        <v>7.2.</v>
      </c>
      <c r="C16" s="16" t="s">
        <v>861</v>
      </c>
      <c r="D16" s="46"/>
    </row>
    <row r="17" spans="1:10" ht="144.94999999999999" outlineLevel="1">
      <c r="B17" s="8" t="str">
        <f t="shared" ca="1" si="9"/>
        <v>7.2.1.</v>
      </c>
      <c r="C17" s="29" t="s">
        <v>862</v>
      </c>
      <c r="D17" s="51"/>
    </row>
    <row r="18" spans="1:10" ht="87" outlineLevel="1">
      <c r="B18" s="8" t="str">
        <f t="shared" ca="1" si="9"/>
        <v>7.2.2.</v>
      </c>
      <c r="C18" s="8" t="s">
        <v>863</v>
      </c>
      <c r="D18" s="37"/>
    </row>
    <row r="19" spans="1:10" s="2" customFormat="1" ht="180" customHeight="1" outlineLevel="1">
      <c r="A19" s="5"/>
      <c r="B19" s="8" t="str">
        <f t="shared" ca="1" si="9"/>
        <v>7.2.3.</v>
      </c>
      <c r="C19" s="8" t="s">
        <v>864</v>
      </c>
      <c r="D19" s="37"/>
      <c r="E19" s="34"/>
      <c r="F19" s="34"/>
      <c r="G19" s="34"/>
      <c r="H19" s="34"/>
      <c r="I19" s="34"/>
      <c r="J19" s="34"/>
    </row>
    <row r="20" spans="1:10">
      <c r="A20" s="5" t="s">
        <v>4</v>
      </c>
      <c r="B20" s="16" t="str">
        <f t="shared" ref="B20:B22" ca="1" si="10">IF(LEN(A20) = 0,
IF(LEN(OFFSET(A20, -1, 0)) &lt; 2,
LEFT("tęsiam", 0) &amp; IF(LEN(OFFSET(B20, -1, 0)) - LEN(SUBSTITUTE(OFFSET(B20, -1, 0), ".", "")) = 1, VALUE(SUBSTITUTE(OFFSET(B20, -1, 0), ".", "")) + 1 &amp; ".", LEFT(OFFSET(B20, -1, 0), FIND("@", SUBSTITUTE(OFFSET(B20, -1, 0), ".", "@", LEN(OFFSET(B20, -1, 0)) - LEN(SUBSTITUTE(OFFSET(B20, -1, 0), ".", "")) - 1))) &amp; VALUE(SUBSTITUTE(MID(OFFSET(B20, -1, 0), FIND("@", SUBSTITUTE(OFFSET(B20, -1, 0), ".", "@", LEN(OFFSET(B20, -1, 0)) - LEN(SUBSTITUTE(OFFSET(B20, -1, 0), ".", "")) - 1)), 99), ".", "")) + 1 &amp; "."),
LEFT("gilyn", 0) &amp; OFFSET(B20, -1, 0) &amp; "1."),
IF(VALUE(LEFT(A20, 1)) = 1,
LEFT("pats pirmas lygis", 0) &amp; VALUE(LEFT(OFFSET(B20, -1, 0), FIND(".", OFFSET(B20, -1, 0)) - 1) + 1) &amp; ".",
IF(IF(LEN(OFFSET(A20, -1, 0)) = 0, 99, VALUE(LEFT(OFFSET(A20, -1, 0), 1))) &gt; VALUE(LEFT(A20, 1)),
LEFT("aukštesnis lygis", 0) &amp; LEFT(OFFSET(B20, -1, 0), FIND("@", SUBSTITUTE(OFFSET(B20, -1, 0), ".", "@", VALUE(LEFT(A20, 1)) - 1))) &amp; VALUE(MID(OFFSET(B20, -1, 0), FIND("@", SUBSTITUTE(OFFSET(B20, -1, 0), ".", "@", VALUE(LEFT(A20, 1)) - 1)) + 1, FIND("@", SUBSTITUTE(OFFSET(B20, -1, 0), ".", "@", VALUE(LEFT(A20, 1)))) - FIND("@", SUBSTITUTE(OFFSET(B20, -1, 0), ".", "@", VALUE(LEFT(A20, 1)) - 1)) - 1) + 1) &amp; ".",
LEFT("gilyn", 0) &amp; OFFSET(B20, -1, 0) &amp; "1."
)))</f>
        <v>7.3.</v>
      </c>
      <c r="C20" s="16" t="s">
        <v>865</v>
      </c>
      <c r="D20" s="46"/>
    </row>
    <row r="21" spans="1:10" ht="101.45" outlineLevel="1">
      <c r="B21" s="8" t="str">
        <f t="shared" ca="1" si="10"/>
        <v>7.3.1.</v>
      </c>
      <c r="C21" s="8" t="s">
        <v>866</v>
      </c>
      <c r="D21" s="37"/>
    </row>
    <row r="22" spans="1:10" ht="72.599999999999994" outlineLevel="1">
      <c r="B22" s="8" t="str">
        <f t="shared" ca="1" si="10"/>
        <v>7.3.2.</v>
      </c>
      <c r="C22" s="8" t="s">
        <v>867</v>
      </c>
      <c r="D22" s="37"/>
    </row>
    <row r="23" spans="1:10">
      <c r="A23" s="5" t="s">
        <v>4</v>
      </c>
      <c r="B23" s="16" t="str">
        <f t="shared" ref="B23:B26" ca="1" si="11">IF(LEN(A23) = 0,
IF(LEN(OFFSET(A23, -1, 0)) &lt; 2,
LEFT("tęsiam", 0) &amp; IF(LEN(OFFSET(B23, -1, 0)) - LEN(SUBSTITUTE(OFFSET(B23, -1, 0), ".", "")) = 1, VALUE(SUBSTITUTE(OFFSET(B23, -1, 0), ".", "")) + 1 &amp; ".", LEFT(OFFSET(B23, -1, 0), FIND("@", SUBSTITUTE(OFFSET(B23, -1, 0), ".", "@", LEN(OFFSET(B23, -1, 0)) - LEN(SUBSTITUTE(OFFSET(B23, -1, 0), ".", "")) - 1))) &amp; VALUE(SUBSTITUTE(MID(OFFSET(B23, -1, 0), FIND("@", SUBSTITUTE(OFFSET(B23, -1, 0), ".", "@", LEN(OFFSET(B23, -1, 0)) - LEN(SUBSTITUTE(OFFSET(B23, -1, 0), ".", "")) - 1)), 99), ".", "")) + 1 &amp; "."),
LEFT("gilyn", 0) &amp; OFFSET(B23, -1, 0) &amp; "1."),
IF(VALUE(LEFT(A23, 1)) = 1,
LEFT("pats pirmas lygis", 0) &amp; VALUE(LEFT(OFFSET(B23, -1, 0), FIND(".", OFFSET(B23, -1, 0)) - 1) + 1) &amp; ".",
IF(IF(LEN(OFFSET(A23, -1, 0)) = 0, 99, VALUE(LEFT(OFFSET(A23, -1, 0), 1))) &gt; VALUE(LEFT(A23, 1)),
LEFT("aukštesnis lygis", 0) &amp; LEFT(OFFSET(B23, -1, 0), FIND("@", SUBSTITUTE(OFFSET(B23, -1, 0), ".", "@", VALUE(LEFT(A23, 1)) - 1))) &amp; VALUE(MID(OFFSET(B23, -1, 0), FIND("@", SUBSTITUTE(OFFSET(B23, -1, 0), ".", "@", VALUE(LEFT(A23, 1)) - 1)) + 1, FIND("@", SUBSTITUTE(OFFSET(B23, -1, 0), ".", "@", VALUE(LEFT(A23, 1)))) - FIND("@", SUBSTITUTE(OFFSET(B23, -1, 0), ".", "@", VALUE(LEFT(A23, 1)) - 1)) - 1) + 1) &amp; ".",
LEFT("gilyn", 0) &amp; OFFSET(B23, -1, 0) &amp; "1."
)))</f>
        <v>7.4.</v>
      </c>
      <c r="C23" s="16" t="s">
        <v>868</v>
      </c>
      <c r="D23" s="46"/>
    </row>
    <row r="24" spans="1:10" ht="144.94999999999999" outlineLevel="1">
      <c r="B24" s="8" t="str">
        <f t="shared" ca="1" si="11"/>
        <v>7.4.1.</v>
      </c>
      <c r="C24" s="8" t="s">
        <v>869</v>
      </c>
      <c r="D24" s="37"/>
    </row>
    <row r="25" spans="1:10" ht="87" outlineLevel="1">
      <c r="B25" s="8" t="str">
        <f t="shared" ca="1" si="11"/>
        <v>7.4.2.</v>
      </c>
      <c r="C25" s="8" t="s">
        <v>870</v>
      </c>
      <c r="D25" s="37"/>
    </row>
    <row r="26" spans="1:10" s="2" customFormat="1" ht="159.6" outlineLevel="1">
      <c r="A26" s="5"/>
      <c r="B26" s="8" t="str">
        <f t="shared" ca="1" si="11"/>
        <v>7.4.3.</v>
      </c>
      <c r="C26" s="8" t="s">
        <v>871</v>
      </c>
      <c r="D26" s="37"/>
      <c r="E26" s="34"/>
      <c r="F26" s="34"/>
      <c r="G26" s="34"/>
      <c r="H26" s="34"/>
      <c r="I26" s="34"/>
      <c r="J26" s="34"/>
    </row>
    <row r="27" spans="1:10">
      <c r="A27" s="5" t="s">
        <v>4</v>
      </c>
      <c r="B27" s="16" t="str">
        <f t="shared" ref="B27:B30" ca="1" si="12">IF(LEN(A27) = 0,
IF(LEN(OFFSET(A27, -1, 0)) &lt; 2,
LEFT("tęsiam", 0) &amp; IF(LEN(OFFSET(B27, -1, 0)) - LEN(SUBSTITUTE(OFFSET(B27, -1, 0), ".", "")) = 1, VALUE(SUBSTITUTE(OFFSET(B27, -1, 0), ".", "")) + 1 &amp; ".", LEFT(OFFSET(B27, -1, 0), FIND("@", SUBSTITUTE(OFFSET(B27, -1, 0), ".", "@", LEN(OFFSET(B27, -1, 0)) - LEN(SUBSTITUTE(OFFSET(B27, -1, 0), ".", "")) - 1))) &amp; VALUE(SUBSTITUTE(MID(OFFSET(B27, -1, 0), FIND("@", SUBSTITUTE(OFFSET(B27, -1, 0), ".", "@", LEN(OFFSET(B27, -1, 0)) - LEN(SUBSTITUTE(OFFSET(B27, -1, 0), ".", "")) - 1)), 99), ".", "")) + 1 &amp; "."),
LEFT("gilyn", 0) &amp; OFFSET(B27, -1, 0) &amp; "1."),
IF(VALUE(LEFT(A27, 1)) = 1,
LEFT("pats pirmas lygis", 0) &amp; VALUE(LEFT(OFFSET(B27, -1, 0), FIND(".", OFFSET(B27, -1, 0)) - 1) + 1) &amp; ".",
IF(IF(LEN(OFFSET(A27, -1, 0)) = 0, 99, VALUE(LEFT(OFFSET(A27, -1, 0), 1))) &gt; VALUE(LEFT(A27, 1)),
LEFT("aukštesnis lygis", 0) &amp; LEFT(OFFSET(B27, -1, 0), FIND("@", SUBSTITUTE(OFFSET(B27, -1, 0), ".", "@", VALUE(LEFT(A27, 1)) - 1))) &amp; VALUE(MID(OFFSET(B27, -1, 0), FIND("@", SUBSTITUTE(OFFSET(B27, -1, 0), ".", "@", VALUE(LEFT(A27, 1)) - 1)) + 1, FIND("@", SUBSTITUTE(OFFSET(B27, -1, 0), ".", "@", VALUE(LEFT(A27, 1)))) - FIND("@", SUBSTITUTE(OFFSET(B27, -1, 0), ".", "@", VALUE(LEFT(A27, 1)) - 1)) - 1) + 1) &amp; ".",
LEFT("gilyn", 0) &amp; OFFSET(B27, -1, 0) &amp; "1."
)))</f>
        <v>7.5.</v>
      </c>
      <c r="C27" s="16" t="s">
        <v>872</v>
      </c>
      <c r="D27" s="46"/>
    </row>
    <row r="28" spans="1:10" ht="246.6" outlineLevel="1">
      <c r="B28" s="8" t="str">
        <f t="shared" ca="1" si="12"/>
        <v>7.5.1.</v>
      </c>
      <c r="C28" s="8" t="s">
        <v>873</v>
      </c>
      <c r="D28" s="37"/>
    </row>
    <row r="29" spans="1:10" ht="261" customHeight="1" outlineLevel="1">
      <c r="B29" s="8" t="str">
        <f t="shared" ca="1" si="12"/>
        <v>7.5.2.</v>
      </c>
      <c r="C29" s="8" t="s">
        <v>874</v>
      </c>
      <c r="D29" s="37"/>
    </row>
    <row r="30" spans="1:10" s="2" customFormat="1" ht="124.5" customHeight="1" outlineLevel="1">
      <c r="A30" s="5"/>
      <c r="B30" s="8" t="str">
        <f t="shared" ca="1" si="12"/>
        <v>7.5.3.</v>
      </c>
      <c r="C30" s="8" t="s">
        <v>875</v>
      </c>
      <c r="D30" s="37"/>
      <c r="E30" s="34"/>
      <c r="F30" s="34"/>
      <c r="G30" s="34"/>
      <c r="H30" s="34"/>
      <c r="I30" s="34"/>
      <c r="J30" s="34"/>
    </row>
    <row r="31" spans="1:10">
      <c r="A31" s="5" t="s">
        <v>4</v>
      </c>
      <c r="B31" s="16" t="str">
        <f t="shared" ref="B31:B34" ca="1" si="13">IF(LEN(A31) = 0,
IF(LEN(OFFSET(A31, -1, 0)) &lt; 2,
LEFT("tęsiam", 0) &amp; IF(LEN(OFFSET(B31, -1, 0)) - LEN(SUBSTITUTE(OFFSET(B31, -1, 0), ".", "")) = 1, VALUE(SUBSTITUTE(OFFSET(B31, -1, 0), ".", "")) + 1 &amp; ".", LEFT(OFFSET(B31, -1, 0), FIND("@", SUBSTITUTE(OFFSET(B31, -1, 0), ".", "@", LEN(OFFSET(B31, -1, 0)) - LEN(SUBSTITUTE(OFFSET(B31, -1, 0), ".", "")) - 1))) &amp; VALUE(SUBSTITUTE(MID(OFFSET(B31, -1, 0), FIND("@", SUBSTITUTE(OFFSET(B31, -1, 0), ".", "@", LEN(OFFSET(B31, -1, 0)) - LEN(SUBSTITUTE(OFFSET(B31, -1, 0), ".", "")) - 1)), 99), ".", "")) + 1 &amp; "."),
LEFT("gilyn", 0) &amp; OFFSET(B31, -1, 0) &amp; "1."),
IF(VALUE(LEFT(A31, 1)) = 1,
LEFT("pats pirmas lygis", 0) &amp; VALUE(LEFT(OFFSET(B31, -1, 0), FIND(".", OFFSET(B31, -1, 0)) - 1) + 1) &amp; ".",
IF(IF(LEN(OFFSET(A31, -1, 0)) = 0, 99, VALUE(LEFT(OFFSET(A31, -1, 0), 1))) &gt; VALUE(LEFT(A31, 1)),
LEFT("aukštesnis lygis", 0) &amp; LEFT(OFFSET(B31, -1, 0), FIND("@", SUBSTITUTE(OFFSET(B31, -1, 0), ".", "@", VALUE(LEFT(A31, 1)) - 1))) &amp; VALUE(MID(OFFSET(B31, -1, 0), FIND("@", SUBSTITUTE(OFFSET(B31, -1, 0), ".", "@", VALUE(LEFT(A31, 1)) - 1)) + 1, FIND("@", SUBSTITUTE(OFFSET(B31, -1, 0), ".", "@", VALUE(LEFT(A31, 1)))) - FIND("@", SUBSTITUTE(OFFSET(B31, -1, 0), ".", "@", VALUE(LEFT(A31, 1)) - 1)) - 1) + 1) &amp; ".",
LEFT("gilyn", 0) &amp; OFFSET(B31, -1, 0) &amp; "1."
)))</f>
        <v>7.6.</v>
      </c>
      <c r="C31" s="16" t="s">
        <v>876</v>
      </c>
      <c r="D31" s="46"/>
    </row>
    <row r="32" spans="1:10" ht="116.1" outlineLevel="1">
      <c r="B32" s="8" t="str">
        <f t="shared" ca="1" si="13"/>
        <v>7.6.1.</v>
      </c>
      <c r="C32" s="8" t="s">
        <v>877</v>
      </c>
      <c r="D32" s="37"/>
    </row>
    <row r="33" spans="1:10" ht="159.6" outlineLevel="1">
      <c r="B33" s="8" t="str">
        <f t="shared" ca="1" si="13"/>
        <v>7.6.2.</v>
      </c>
      <c r="C33" s="8" t="s">
        <v>878</v>
      </c>
      <c r="D33" s="37"/>
    </row>
    <row r="34" spans="1:10" s="2" customFormat="1" ht="159.6" outlineLevel="1">
      <c r="A34" s="5"/>
      <c r="B34" s="8" t="str">
        <f t="shared" ca="1" si="13"/>
        <v>7.6.3.</v>
      </c>
      <c r="C34" s="8" t="s">
        <v>879</v>
      </c>
      <c r="D34" s="37"/>
      <c r="E34" s="34"/>
      <c r="F34" s="34"/>
      <c r="G34" s="34"/>
      <c r="H34" s="34"/>
      <c r="I34" s="34"/>
      <c r="J34" s="34"/>
    </row>
    <row r="35" spans="1:10">
      <c r="A35" s="5" t="s">
        <v>4</v>
      </c>
      <c r="B35" s="16" t="str">
        <f t="shared" ref="B35:B45" ca="1" si="14">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7.7.</v>
      </c>
      <c r="C35" s="16" t="s">
        <v>880</v>
      </c>
      <c r="D35" s="46"/>
    </row>
    <row r="36" spans="1:10" ht="116.1" outlineLevel="1">
      <c r="B36" s="8" t="str">
        <f t="shared" ca="1" si="14"/>
        <v>7.7.1.</v>
      </c>
      <c r="C36" s="8" t="s">
        <v>881</v>
      </c>
      <c r="D36" s="37"/>
    </row>
    <row r="37" spans="1:10" ht="72.599999999999994" outlineLevel="1">
      <c r="B37" s="8" t="str">
        <f t="shared" ca="1" si="14"/>
        <v>7.7.2.</v>
      </c>
      <c r="C37" s="8" t="s">
        <v>882</v>
      </c>
      <c r="D37" s="37"/>
    </row>
    <row r="38" spans="1:10" s="2" customFormat="1" ht="87" outlineLevel="1">
      <c r="A38" s="5"/>
      <c r="B38" s="8" t="str">
        <f t="shared" ca="1" si="14"/>
        <v>7.7.3.</v>
      </c>
      <c r="C38" s="8" t="s">
        <v>883</v>
      </c>
      <c r="D38" s="37"/>
      <c r="E38" s="34"/>
      <c r="F38" s="34"/>
      <c r="G38" s="34"/>
      <c r="H38" s="34"/>
      <c r="I38" s="34"/>
      <c r="J38" s="34"/>
    </row>
    <row r="39" spans="1:10">
      <c r="A39" s="5" t="s">
        <v>4</v>
      </c>
      <c r="B39" s="16" t="str">
        <f t="shared" ca="1" si="14"/>
        <v>7.8.</v>
      </c>
      <c r="C39" s="16" t="s">
        <v>884</v>
      </c>
      <c r="D39" s="46"/>
    </row>
    <row r="40" spans="1:10" ht="29.1" outlineLevel="1">
      <c r="B40" s="8" t="str">
        <f t="shared" ca="1" si="14"/>
        <v>7.8.1.</v>
      </c>
      <c r="C40" s="8" t="s">
        <v>885</v>
      </c>
      <c r="D40" s="37"/>
    </row>
    <row r="41" spans="1:10" ht="29.1" outlineLevel="1">
      <c r="B41" s="8" t="str">
        <f t="shared" ca="1" si="14"/>
        <v>7.8.2.</v>
      </c>
      <c r="C41" s="8" t="s">
        <v>886</v>
      </c>
      <c r="D41" s="37"/>
    </row>
    <row r="42" spans="1:10" ht="29.1" outlineLevel="1">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7.8.3.</v>
      </c>
      <c r="C42" s="8" t="s">
        <v>887</v>
      </c>
      <c r="D42" s="37"/>
    </row>
    <row r="43" spans="1:10" outlineLevel="1">
      <c r="B43" s="8" t="str">
        <f t="shared" ca="1" si="14"/>
        <v>7.8.4.</v>
      </c>
      <c r="C43" s="8" t="s">
        <v>888</v>
      </c>
      <c r="D43" s="37"/>
    </row>
    <row r="44" spans="1:10" outlineLevel="1">
      <c r="B44" s="8" t="str">
        <f t="shared" ref="B44" ca="1" si="15">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7.8.5.</v>
      </c>
      <c r="C44" s="8" t="s">
        <v>889</v>
      </c>
      <c r="D44" s="37"/>
    </row>
    <row r="45" spans="1:10" outlineLevel="1">
      <c r="B45" s="8" t="str">
        <f t="shared" ca="1" si="14"/>
        <v>7.8.6.</v>
      </c>
      <c r="C45" s="8" t="s">
        <v>658</v>
      </c>
      <c r="D45" s="37"/>
    </row>
    <row r="46" spans="1:10">
      <c r="A46" s="5" t="s">
        <v>4</v>
      </c>
      <c r="B46" s="16" t="str">
        <f t="shared" ca="1" si="9"/>
        <v>7.9.</v>
      </c>
      <c r="C46" s="16" t="s">
        <v>890</v>
      </c>
      <c r="D46" s="46"/>
    </row>
    <row r="47" spans="1:10" outlineLevel="1">
      <c r="B47" s="8" t="str">
        <f t="shared" ref="B47:B62" ca="1" si="16">IF(LEN(A47) = 0,
IF(LEN(OFFSET(A47, -1, 0)) &lt; 2,
LEFT("tęsiam", 0) &amp; IF(LEN(OFFSET(B47, -1, 0)) - LEN(SUBSTITUTE(OFFSET(B47, -1, 0), ".", "")) = 1, VALUE(SUBSTITUTE(OFFSET(B47, -1, 0), ".", "")) + 1 &amp; ".", LEFT(OFFSET(B47, -1, 0), FIND("@", SUBSTITUTE(OFFSET(B47, -1, 0), ".", "@", LEN(OFFSET(B47, -1, 0)) - LEN(SUBSTITUTE(OFFSET(B47, -1, 0), ".", "")) - 1))) &amp; VALUE(SUBSTITUTE(MID(OFFSET(B47, -1, 0), FIND("@", SUBSTITUTE(OFFSET(B47, -1, 0), ".", "@", LEN(OFFSET(B47, -1, 0)) - LEN(SUBSTITUTE(OFFSET(B47, -1, 0), ".", "")) - 1)), 99), ".", "")) + 1 &amp; "."),
LEFT("gilyn", 0) &amp; OFFSET(B47, -1, 0) &amp; "1."),
IF(VALUE(LEFT(A47, 1)) = 1,
LEFT("pats pirmas lygis", 0) &amp; VALUE(LEFT(OFFSET(B47, -1, 0), FIND(".", OFFSET(B47, -1, 0)) - 1) + 1) &amp; ".",
IF(IF(LEN(OFFSET(A47, -1, 0)) = 0, 99, VALUE(LEFT(OFFSET(A47, -1, 0), 1))) &gt; VALUE(LEFT(A47, 1)),
LEFT("aukštesnis lygis", 0) &amp; LEFT(OFFSET(B47, -1, 0), FIND("@", SUBSTITUTE(OFFSET(B47, -1, 0), ".", "@", VALUE(LEFT(A47, 1)) - 1))) &amp; VALUE(MID(OFFSET(B47, -1, 0), FIND("@", SUBSTITUTE(OFFSET(B47, -1, 0), ".", "@", VALUE(LEFT(A47, 1)) - 1)) + 1, FIND("@", SUBSTITUTE(OFFSET(B47, -1, 0), ".", "@", VALUE(LEFT(A47, 1)))) - FIND("@", SUBSTITUTE(OFFSET(B47, -1, 0), ".", "@", VALUE(LEFT(A47, 1)) - 1)) - 1) + 1) &amp; ".",
LEFT("gilyn", 0) &amp; OFFSET(B47, -1, 0) &amp; "1."
)))</f>
        <v>7.9.1.</v>
      </c>
      <c r="C47" s="8" t="s">
        <v>891</v>
      </c>
      <c r="D47" s="37"/>
    </row>
    <row r="48" spans="1:10" ht="29.1" outlineLevel="1">
      <c r="B48" s="8" t="str">
        <f t="shared" ca="1" si="16"/>
        <v>7.9.2.</v>
      </c>
      <c r="C48" s="8" t="s">
        <v>892</v>
      </c>
      <c r="D48" s="37"/>
    </row>
    <row r="49" spans="1:4" outlineLevel="1">
      <c r="B49" s="8" t="str">
        <f t="shared" ca="1" si="16"/>
        <v>7.9.3.</v>
      </c>
      <c r="C49" s="8" t="s">
        <v>893</v>
      </c>
      <c r="D49" s="37"/>
    </row>
    <row r="50" spans="1:4" ht="43.5" outlineLevel="1">
      <c r="B50" s="8" t="str">
        <f t="shared" ca="1" si="16"/>
        <v>7.9.4.</v>
      </c>
      <c r="C50" s="8" t="s">
        <v>894</v>
      </c>
      <c r="D50" s="37"/>
    </row>
    <row r="51" spans="1:4" ht="43.5" outlineLevel="1">
      <c r="B51" s="8" t="str">
        <f t="shared" ca="1" si="16"/>
        <v>7.9.5.</v>
      </c>
      <c r="C51" s="8" t="s">
        <v>895</v>
      </c>
      <c r="D51" s="37"/>
    </row>
    <row r="52" spans="1:4" ht="29.1" outlineLevel="1">
      <c r="B52" s="8" t="str">
        <f t="shared" ca="1" si="16"/>
        <v>7.9.6.</v>
      </c>
      <c r="C52" s="8" t="s">
        <v>896</v>
      </c>
      <c r="D52" s="37"/>
    </row>
    <row r="53" spans="1:4" ht="29.1" outlineLevel="1">
      <c r="B53" s="8" t="str">
        <f t="shared" ca="1" si="16"/>
        <v>7.9.7.</v>
      </c>
      <c r="C53" s="8" t="s">
        <v>897</v>
      </c>
      <c r="D53" s="37"/>
    </row>
    <row r="54" spans="1:4" ht="43.5" outlineLevel="1">
      <c r="B54" s="8" t="str">
        <f t="shared" ca="1" si="16"/>
        <v>7.9.8.</v>
      </c>
      <c r="C54" s="8" t="s">
        <v>898</v>
      </c>
      <c r="D54" s="37"/>
    </row>
    <row r="55" spans="1:4" ht="29.1" outlineLevel="1">
      <c r="B55" s="8" t="str">
        <f t="shared" ca="1" si="16"/>
        <v>7.9.9.</v>
      </c>
      <c r="C55" s="8" t="s">
        <v>899</v>
      </c>
      <c r="D55" s="37"/>
    </row>
    <row r="56" spans="1:4" ht="29.1" outlineLevel="1">
      <c r="B56" s="8" t="str">
        <f t="shared" ca="1" si="16"/>
        <v>7.9.10.</v>
      </c>
      <c r="C56" s="8" t="s">
        <v>900</v>
      </c>
      <c r="D56" s="37"/>
    </row>
    <row r="57" spans="1:4" ht="29.1" outlineLevel="1">
      <c r="B57" s="8" t="str">
        <f t="shared" ca="1" si="16"/>
        <v>7.9.11.</v>
      </c>
      <c r="C57" s="8" t="s">
        <v>901</v>
      </c>
      <c r="D57" s="37"/>
    </row>
    <row r="58" spans="1:4" outlineLevel="1">
      <c r="B58" s="8" t="str">
        <f t="shared" ca="1" si="16"/>
        <v>7.9.12.</v>
      </c>
      <c r="C58" s="8" t="s">
        <v>902</v>
      </c>
      <c r="D58" s="37"/>
    </row>
    <row r="59" spans="1:4" outlineLevel="1">
      <c r="B59" s="8" t="str">
        <f t="shared" ca="1" si="16"/>
        <v>7.9.13.</v>
      </c>
      <c r="C59" s="8" t="s">
        <v>903</v>
      </c>
      <c r="D59" s="37"/>
    </row>
    <row r="60" spans="1:4" ht="29.1" outlineLevel="1">
      <c r="B60" s="8" t="str">
        <f t="shared" ca="1" si="16"/>
        <v>7.9.14.</v>
      </c>
      <c r="C60" s="8" t="s">
        <v>904</v>
      </c>
      <c r="D60" s="37"/>
    </row>
    <row r="61" spans="1:4" ht="29.1" outlineLevel="1">
      <c r="B61" s="8" t="str">
        <f t="shared" ca="1" si="16"/>
        <v>7.9.15.</v>
      </c>
      <c r="C61" s="8" t="s">
        <v>905</v>
      </c>
      <c r="D61" s="37"/>
    </row>
    <row r="62" spans="1:4">
      <c r="A62" s="5" t="s">
        <v>4</v>
      </c>
      <c r="B62" s="31" t="str">
        <f t="shared" ca="1" si="16"/>
        <v>7.10.</v>
      </c>
      <c r="C62" s="31" t="s">
        <v>906</v>
      </c>
      <c r="D62" s="52"/>
    </row>
    <row r="63" spans="1:4" outlineLevel="1">
      <c r="B63" s="8" t="str">
        <f t="shared" ref="B63" ca="1" si="17">IF(LEN(A63) = 0,
IF(LEN(OFFSET(A63, -1, 0)) &lt; 2,
LEFT("tęsiam", 0) &amp; IF(LEN(OFFSET(B63, -1, 0)) - LEN(SUBSTITUTE(OFFSET(B63, -1, 0), ".", "")) = 1, VALUE(SUBSTITUTE(OFFSET(B63, -1, 0), ".", "")) + 1 &amp; ".", LEFT(OFFSET(B63, -1, 0), FIND("@", SUBSTITUTE(OFFSET(B63, -1, 0), ".", "@", LEN(OFFSET(B63, -1, 0)) - LEN(SUBSTITUTE(OFFSET(B63, -1, 0), ".", "")) - 1))) &amp; VALUE(SUBSTITUTE(MID(OFFSET(B63, -1, 0), FIND("@", SUBSTITUTE(OFFSET(B63, -1, 0), ".", "@", LEN(OFFSET(B63, -1, 0)) - LEN(SUBSTITUTE(OFFSET(B63, -1, 0), ".", "")) - 1)), 99), ".", "")) + 1 &amp; "."),
LEFT("gilyn", 0) &amp; OFFSET(B63, -1, 0) &amp; "1."),
IF(VALUE(LEFT(A63, 1)) = 1,
LEFT("pats pirmas lygis", 0) &amp; VALUE(LEFT(OFFSET(B63, -1, 0), FIND(".", OFFSET(B63, -1, 0)) - 1) + 1) &amp; ".",
IF(IF(LEN(OFFSET(A63, -1, 0)) = 0, 99, VALUE(LEFT(OFFSET(A63, -1, 0), 1))) &gt; VALUE(LEFT(A63, 1)),
LEFT("aukštesnis lygis", 0) &amp; LEFT(OFFSET(B63, -1, 0), FIND("@", SUBSTITUTE(OFFSET(B63, -1, 0), ".", "@", VALUE(LEFT(A63, 1)) - 1))) &amp; VALUE(MID(OFFSET(B63, -1, 0), FIND("@", SUBSTITUTE(OFFSET(B63, -1, 0), ".", "@", VALUE(LEFT(A63, 1)) - 1)) + 1, FIND("@", SUBSTITUTE(OFFSET(B63, -1, 0), ".", "@", VALUE(LEFT(A63, 1)))) - FIND("@", SUBSTITUTE(OFFSET(B63, -1, 0), ".", "@", VALUE(LEFT(A63, 1)) - 1)) - 1) + 1) &amp; ".",
LEFT("gilyn", 0) &amp; OFFSET(B63, -1, 0) &amp; "1."
)))</f>
        <v>7.10.1.</v>
      </c>
      <c r="C63" s="8" t="s">
        <v>907</v>
      </c>
      <c r="D63" s="37"/>
    </row>
    <row r="64" spans="1:4">
      <c r="B64" s="17"/>
      <c r="C64" s="17"/>
      <c r="D64" s="48"/>
    </row>
    <row r="67" spans="3:3">
      <c r="C67" s="24"/>
    </row>
  </sheetData>
  <sheetProtection sheet="1" objects="1" scenarios="1" formatCells="0" formatColumns="0" formatRows="0" insertColumns="0" autoFilter="0"/>
  <autoFilter ref="A2:J2" xr:uid="{C0E76559-E324-4AF8-B697-87109936A0A4}"/>
  <dataValidations count="1">
    <dataValidation allowBlank="1" showInputMessage="1" showErrorMessage="1" sqref="D3:D64" xr:uid="{68CDA777-AAF1-49A5-BC08-BD4455882ADD}"/>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CDDCE-1372-435F-A653-DAC71C7B28FB}">
  <sheetPr>
    <outlinePr summaryBelow="0" summaryRight="0"/>
    <pageSetUpPr fitToPage="1"/>
  </sheetPr>
  <dimension ref="A1:J56"/>
  <sheetViews>
    <sheetView showGridLines="0" zoomScale="85" zoomScaleNormal="85" workbookViewId="0">
      <pane ySplit="2" topLeftCell="C23" activePane="bottomLeft" state="frozen"/>
      <selection pane="bottomLeft" activeCell="D3" sqref="D3:D52"/>
    </sheetView>
  </sheetViews>
  <sheetFormatPr defaultColWidth="9.140625" defaultRowHeight="14.45" outlineLevelRow="1"/>
  <cols>
    <col min="1" max="1" width="2.7109375" style="5" hidden="1" customWidth="1"/>
    <col min="2" max="2" width="10.7109375" style="2" customWidth="1"/>
    <col min="3" max="3" width="136.140625" style="2" customWidth="1"/>
    <col min="4" max="4" width="17.140625" style="35" customWidth="1"/>
    <col min="5" max="10" width="9.140625" style="33"/>
    <col min="11" max="16384" width="9.140625" style="4"/>
  </cols>
  <sheetData>
    <row r="1" spans="1:10" ht="21">
      <c r="B1" s="25" t="s">
        <v>908</v>
      </c>
      <c r="C1" s="25" t="s">
        <v>909</v>
      </c>
    </row>
    <row r="2" spans="1:10">
      <c r="B2" s="15" t="s">
        <v>2</v>
      </c>
      <c r="C2" s="15" t="s">
        <v>3</v>
      </c>
      <c r="D2" s="59"/>
    </row>
    <row r="3" spans="1:10">
      <c r="A3" s="5" t="s">
        <v>4</v>
      </c>
      <c r="B3" s="16" t="str">
        <f>B1 &amp; "0."</f>
        <v>8.0.</v>
      </c>
      <c r="C3" s="16" t="s">
        <v>5</v>
      </c>
      <c r="D3" s="39"/>
    </row>
    <row r="4" spans="1:10" outlineLevel="1">
      <c r="B4" s="8" t="str">
        <f t="shared" ref="B4:B5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8.0.1.</v>
      </c>
      <c r="C4" s="8" t="s">
        <v>910</v>
      </c>
      <c r="D4" s="40"/>
    </row>
    <row r="5" spans="1:10" outlineLevel="1">
      <c r="B5" s="8" t="str">
        <f t="shared" ca="1" si="0"/>
        <v>8.0.2.</v>
      </c>
      <c r="C5" s="8" t="s">
        <v>911</v>
      </c>
      <c r="D5" s="40"/>
    </row>
    <row r="6" spans="1:10" outlineLevel="1">
      <c r="B6" s="8" t="str">
        <f t="shared" ca="1" si="0"/>
        <v>8.0.3.</v>
      </c>
      <c r="C6" s="8" t="s">
        <v>912</v>
      </c>
      <c r="D6" s="40"/>
    </row>
    <row r="7" spans="1:10">
      <c r="A7" s="5" t="s">
        <v>4</v>
      </c>
      <c r="B7" s="16" t="str">
        <f t="shared" ca="1" si="0"/>
        <v>8.1.</v>
      </c>
      <c r="C7" s="16" t="s">
        <v>913</v>
      </c>
      <c r="D7" s="39"/>
    </row>
    <row r="8" spans="1:10" outlineLevel="1">
      <c r="B8" s="8" t="str">
        <f t="shared" ca="1" si="0"/>
        <v>8.1.1.</v>
      </c>
      <c r="C8" s="8" t="s">
        <v>914</v>
      </c>
      <c r="D8" s="40"/>
    </row>
    <row r="9" spans="1:10" ht="46.5" customHeight="1" outlineLevel="1">
      <c r="B9" s="8" t="str">
        <f t="shared" ca="1" si="0"/>
        <v>8.1.2.</v>
      </c>
      <c r="C9" s="8" t="s">
        <v>915</v>
      </c>
      <c r="D9" s="40"/>
    </row>
    <row r="10" spans="1:10" ht="130.5" outlineLevel="1">
      <c r="B10" s="8" t="str">
        <f t="shared" ca="1" si="0"/>
        <v>8.1.3.</v>
      </c>
      <c r="C10" s="8" t="s">
        <v>916</v>
      </c>
      <c r="D10" s="40"/>
    </row>
    <row r="11" spans="1:10" ht="144.94999999999999" outlineLevel="1">
      <c r="B11" s="8" t="str">
        <f t="shared" ca="1" si="0"/>
        <v>8.1.4.</v>
      </c>
      <c r="C11" s="23" t="s">
        <v>917</v>
      </c>
      <c r="D11" s="55"/>
    </row>
    <row r="12" spans="1:10" ht="72.599999999999994" outlineLevel="1">
      <c r="B12" s="8" t="str">
        <f t="shared" ca="1" si="0"/>
        <v>8.1.5.</v>
      </c>
      <c r="C12" s="8" t="s">
        <v>918</v>
      </c>
      <c r="D12" s="40"/>
    </row>
    <row r="13" spans="1:10" ht="29.1" outlineLevel="1">
      <c r="B13" s="8" t="str">
        <f t="shared" ca="1" si="0"/>
        <v>8.1.6.</v>
      </c>
      <c r="C13" s="8" t="s">
        <v>919</v>
      </c>
      <c r="D13" s="40"/>
    </row>
    <row r="14" spans="1:10" outlineLevel="1">
      <c r="B14" s="8" t="str">
        <f t="shared" ca="1" si="0"/>
        <v>8.1.7.</v>
      </c>
      <c r="C14" s="8" t="s">
        <v>920</v>
      </c>
      <c r="D14" s="40"/>
    </row>
    <row r="15" spans="1:10" s="2" customFormat="1" outlineLevel="1">
      <c r="A15" s="5"/>
      <c r="B15" s="8" t="str">
        <f t="shared" ca="1" si="0"/>
        <v>8.1.8.</v>
      </c>
      <c r="C15" s="8" t="s">
        <v>921</v>
      </c>
      <c r="D15" s="40"/>
      <c r="E15" s="34"/>
      <c r="F15" s="34"/>
      <c r="G15" s="34"/>
      <c r="H15" s="34"/>
      <c r="I15" s="34"/>
      <c r="J15" s="34"/>
    </row>
    <row r="16" spans="1:10" outlineLevel="1">
      <c r="B16" s="8" t="str">
        <f t="shared" ca="1" si="0"/>
        <v>8.1.9.</v>
      </c>
      <c r="C16" s="8" t="s">
        <v>922</v>
      </c>
      <c r="D16" s="40"/>
    </row>
    <row r="17" spans="1:10" s="2" customFormat="1" outlineLevel="1">
      <c r="A17" s="5"/>
      <c r="B17" s="8" t="str">
        <f t="shared" ca="1" si="0"/>
        <v>8.1.10.</v>
      </c>
      <c r="C17" s="8" t="s">
        <v>923</v>
      </c>
      <c r="D17" s="40"/>
      <c r="E17" s="34"/>
      <c r="F17" s="34"/>
      <c r="G17" s="34"/>
      <c r="H17" s="34"/>
      <c r="I17" s="34"/>
      <c r="J17" s="34"/>
    </row>
    <row r="18" spans="1:10" s="2" customFormat="1" outlineLevel="1">
      <c r="A18" s="5"/>
      <c r="B18" s="8" t="str">
        <f t="shared" ca="1" si="0"/>
        <v>8.1.11.</v>
      </c>
      <c r="C18" s="8" t="s">
        <v>924</v>
      </c>
      <c r="D18" s="40"/>
      <c r="E18" s="34"/>
      <c r="F18" s="34"/>
      <c r="G18" s="34"/>
      <c r="H18" s="34"/>
      <c r="I18" s="34"/>
      <c r="J18" s="34"/>
    </row>
    <row r="19" spans="1:10" outlineLevel="1">
      <c r="B19" s="8" t="str">
        <f t="shared" ca="1" si="0"/>
        <v>8.1.12.</v>
      </c>
      <c r="C19" s="8" t="s">
        <v>616</v>
      </c>
      <c r="D19" s="40"/>
    </row>
    <row r="20" spans="1:10" outlineLevel="1">
      <c r="B20" s="8" t="str">
        <f t="shared" ca="1" si="0"/>
        <v>8.1.13.</v>
      </c>
      <c r="C20" s="8" t="s">
        <v>617</v>
      </c>
      <c r="D20" s="40"/>
    </row>
    <row r="21" spans="1:10" outlineLevel="1">
      <c r="B21" s="8" t="str">
        <f t="shared" ca="1" si="0"/>
        <v>8.1.14.</v>
      </c>
      <c r="C21" s="8" t="s">
        <v>618</v>
      </c>
      <c r="D21" s="40"/>
    </row>
    <row r="22" spans="1:10" s="2" customFormat="1" outlineLevel="1">
      <c r="A22" s="5"/>
      <c r="B22" s="8" t="str">
        <f t="shared" ca="1" si="0"/>
        <v>8.1.15.</v>
      </c>
      <c r="C22" s="8" t="s">
        <v>620</v>
      </c>
      <c r="D22" s="40"/>
      <c r="E22" s="34"/>
      <c r="F22" s="34"/>
      <c r="G22" s="34"/>
      <c r="H22" s="34"/>
      <c r="I22" s="34"/>
      <c r="J22" s="34"/>
    </row>
    <row r="23" spans="1:10" s="2" customFormat="1" outlineLevel="1">
      <c r="A23" s="5"/>
      <c r="B23" s="8" t="str">
        <f t="shared" ca="1" si="0"/>
        <v>8.1.16.</v>
      </c>
      <c r="C23" s="8" t="s">
        <v>621</v>
      </c>
      <c r="D23" s="40"/>
      <c r="E23" s="34"/>
      <c r="F23" s="34"/>
      <c r="G23" s="34"/>
      <c r="H23" s="34"/>
      <c r="I23" s="34"/>
      <c r="J23" s="34"/>
    </row>
    <row r="24" spans="1:10" outlineLevel="1">
      <c r="B24" s="8" t="str">
        <f t="shared" ca="1" si="0"/>
        <v>8.1.17.</v>
      </c>
      <c r="C24" s="8" t="s">
        <v>622</v>
      </c>
      <c r="D24" s="40"/>
    </row>
    <row r="25" spans="1:10" outlineLevel="1">
      <c r="B25" s="8" t="str">
        <f t="shared" ca="1" si="0"/>
        <v>8.1.18.</v>
      </c>
      <c r="C25" s="8" t="s">
        <v>623</v>
      </c>
      <c r="D25" s="40"/>
    </row>
    <row r="26" spans="1:10" s="2" customFormat="1" outlineLevel="1">
      <c r="A26" s="5"/>
      <c r="B26" s="8" t="str">
        <f t="shared" ca="1" si="0"/>
        <v>8.1.19.</v>
      </c>
      <c r="C26" s="8" t="s">
        <v>624</v>
      </c>
      <c r="D26" s="40"/>
      <c r="E26" s="34"/>
      <c r="F26" s="34"/>
      <c r="G26" s="34"/>
      <c r="H26" s="34"/>
      <c r="I26" s="34"/>
      <c r="J26" s="34"/>
    </row>
    <row r="27" spans="1:10" outlineLevel="1">
      <c r="B27" s="8" t="str">
        <f t="shared" ca="1" si="0"/>
        <v>8.1.20.</v>
      </c>
      <c r="C27" s="8" t="s">
        <v>625</v>
      </c>
      <c r="D27" s="40"/>
    </row>
    <row r="28" spans="1:10" outlineLevel="1">
      <c r="B28" s="8" t="str">
        <f t="shared" ca="1" si="0"/>
        <v>8.1.21.</v>
      </c>
      <c r="C28" s="8" t="s">
        <v>925</v>
      </c>
      <c r="D28" s="40"/>
    </row>
    <row r="29" spans="1:10" outlineLevel="1">
      <c r="B29" s="8" t="str">
        <f t="shared" ca="1" si="0"/>
        <v>8.1.22.</v>
      </c>
      <c r="C29" s="8" t="s">
        <v>627</v>
      </c>
      <c r="D29" s="40"/>
    </row>
    <row r="30" spans="1:10" outlineLevel="1">
      <c r="B30" s="8" t="str">
        <f t="shared" ca="1" si="0"/>
        <v>8.1.23.</v>
      </c>
      <c r="C30" s="8" t="s">
        <v>634</v>
      </c>
      <c r="D30" s="40"/>
    </row>
    <row r="31" spans="1:10" ht="17.25" customHeight="1" outlineLevel="1">
      <c r="B31" s="8" t="str">
        <f t="shared" ca="1" si="0"/>
        <v>8.1.24.</v>
      </c>
      <c r="C31" s="8" t="s">
        <v>635</v>
      </c>
      <c r="D31" s="40"/>
    </row>
    <row r="32" spans="1:10" outlineLevel="1">
      <c r="B32" s="8" t="str">
        <f t="shared" ca="1" si="0"/>
        <v>8.1.25.</v>
      </c>
      <c r="C32" s="8" t="s">
        <v>636</v>
      </c>
      <c r="D32" s="40"/>
    </row>
    <row r="33" spans="1:4" outlineLevel="1">
      <c r="B33" s="8" t="str">
        <f t="shared" ca="1" si="0"/>
        <v>8.1.26.</v>
      </c>
      <c r="C33" s="8" t="s">
        <v>639</v>
      </c>
      <c r="D33" s="40"/>
    </row>
    <row r="34" spans="1:4" outlineLevel="1">
      <c r="B34" s="8" t="str">
        <f t="shared" ca="1" si="0"/>
        <v>8.1.27.</v>
      </c>
      <c r="C34" s="8" t="s">
        <v>640</v>
      </c>
      <c r="D34" s="40"/>
    </row>
    <row r="35" spans="1:4" outlineLevel="1">
      <c r="B35" s="8" t="str">
        <f t="shared" ca="1" si="0"/>
        <v>8.1.28.</v>
      </c>
      <c r="C35" s="8" t="s">
        <v>641</v>
      </c>
      <c r="D35" s="40"/>
    </row>
    <row r="36" spans="1:4">
      <c r="A36" s="5" t="s">
        <v>4</v>
      </c>
      <c r="B36" s="16" t="str">
        <f t="shared" ca="1" si="0"/>
        <v>8.2.</v>
      </c>
      <c r="C36" s="16" t="s">
        <v>926</v>
      </c>
      <c r="D36" s="39"/>
    </row>
    <row r="37" spans="1:4" outlineLevel="1">
      <c r="B37" s="8" t="str">
        <f t="shared" ca="1" si="0"/>
        <v>8.2.1.</v>
      </c>
      <c r="C37" s="8" t="s">
        <v>927</v>
      </c>
      <c r="D37" s="40"/>
    </row>
    <row r="38" spans="1:4" ht="87" outlineLevel="1">
      <c r="B38" s="8" t="str">
        <f t="shared" ca="1" si="0"/>
        <v>8.2.2.</v>
      </c>
      <c r="C38" s="8" t="s">
        <v>928</v>
      </c>
      <c r="D38" s="40"/>
    </row>
    <row r="39" spans="1:4" outlineLevel="1">
      <c r="B39" s="8" t="str">
        <f t="shared" ca="1" si="0"/>
        <v>8.2.3.</v>
      </c>
      <c r="C39" s="8" t="s">
        <v>929</v>
      </c>
      <c r="D39" s="40"/>
    </row>
    <row r="40" spans="1:4" outlineLevel="1">
      <c r="B40" s="8" t="str">
        <f t="shared" ca="1" si="0"/>
        <v>8.2.4.</v>
      </c>
      <c r="C40" s="8" t="s">
        <v>930</v>
      </c>
      <c r="D40" s="40"/>
    </row>
    <row r="41" spans="1:4" outlineLevel="1">
      <c r="B41" s="8" t="str">
        <f t="shared" ca="1" si="0"/>
        <v>8.2.5.</v>
      </c>
      <c r="C41" s="8" t="s">
        <v>931</v>
      </c>
      <c r="D41" s="40"/>
    </row>
    <row r="42" spans="1:4" outlineLevel="1">
      <c r="B42" s="8" t="str">
        <f t="shared" ca="1" si="0"/>
        <v>8.2.6.</v>
      </c>
      <c r="C42" s="8" t="s">
        <v>932</v>
      </c>
      <c r="D42" s="40"/>
    </row>
    <row r="43" spans="1:4" outlineLevel="1">
      <c r="B43" s="8" t="str">
        <f t="shared" ca="1" si="0"/>
        <v>8.2.7.</v>
      </c>
      <c r="C43" s="8" t="s">
        <v>933</v>
      </c>
      <c r="D43" s="40"/>
    </row>
    <row r="44" spans="1:4">
      <c r="A44" s="5" t="s">
        <v>4</v>
      </c>
      <c r="B44" s="16" t="str">
        <f t="shared" ca="1" si="0"/>
        <v>8.3.</v>
      </c>
      <c r="C44" s="16" t="s">
        <v>934</v>
      </c>
      <c r="D44" s="39"/>
    </row>
    <row r="45" spans="1:4" outlineLevel="1">
      <c r="B45" s="8" t="str">
        <f t="shared" ca="1" si="0"/>
        <v>8.3.1.</v>
      </c>
      <c r="C45" s="8" t="s">
        <v>935</v>
      </c>
      <c r="D45" s="40"/>
    </row>
    <row r="46" spans="1:4" ht="57.95" outlineLevel="1">
      <c r="B46" s="8" t="str">
        <f t="shared" ca="1" si="0"/>
        <v>8.3.2.</v>
      </c>
      <c r="C46" s="8" t="s">
        <v>936</v>
      </c>
      <c r="D46" s="40"/>
    </row>
    <row r="47" spans="1:4">
      <c r="A47" s="5" t="s">
        <v>4</v>
      </c>
      <c r="B47" s="16" t="str">
        <f t="shared" ca="1" si="0"/>
        <v>8.4.</v>
      </c>
      <c r="C47" s="16" t="s">
        <v>937</v>
      </c>
      <c r="D47" s="39"/>
    </row>
    <row r="48" spans="1:4" ht="33" customHeight="1" outlineLevel="1">
      <c r="B48" s="8" t="str">
        <f t="shared" ca="1" si="0"/>
        <v>8.4.1.</v>
      </c>
      <c r="C48" s="8" t="s">
        <v>938</v>
      </c>
      <c r="D48" s="40"/>
    </row>
    <row r="49" spans="2:4" outlineLevel="1">
      <c r="B49" s="8" t="str">
        <f t="shared" ca="1" si="0"/>
        <v>8.4.2.</v>
      </c>
      <c r="C49" s="8" t="s">
        <v>939</v>
      </c>
      <c r="D49" s="40"/>
    </row>
    <row r="50" spans="2:4" ht="19.5" customHeight="1" outlineLevel="1">
      <c r="B50" s="8" t="str">
        <f t="shared" ca="1" si="0"/>
        <v>8.4.3.</v>
      </c>
      <c r="C50" s="8" t="s">
        <v>940</v>
      </c>
      <c r="D50" s="40"/>
    </row>
    <row r="51" spans="2:4" outlineLevel="1">
      <c r="B51" s="8" t="str">
        <f t="shared" ca="1" si="0"/>
        <v>8.4.4.</v>
      </c>
      <c r="C51" s="8" t="s">
        <v>941</v>
      </c>
      <c r="D51" s="40"/>
    </row>
    <row r="52" spans="2:4">
      <c r="B52" s="26"/>
      <c r="C52" s="26"/>
      <c r="D52" s="56"/>
    </row>
    <row r="55" spans="2:4">
      <c r="C55" s="24"/>
    </row>
    <row r="56" spans="2:4">
      <c r="C56" s="22"/>
    </row>
  </sheetData>
  <sheetProtection sheet="1" objects="1" scenarios="1" formatCells="0" formatColumns="0" formatRows="0" insertColumns="0" autoFilter="0"/>
  <autoFilter ref="A2:J2" xr:uid="{0C9CDDCE-1372-435F-A653-DAC71C7B28FB}"/>
  <dataValidations count="1">
    <dataValidation allowBlank="1" showInputMessage="1" showErrorMessage="1" sqref="D3:D52" xr:uid="{1BEB45F8-B55E-4799-B25C-865C23DFA1CF}"/>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5CE3A-7F7C-47E5-A0AD-2FDD0B2C792B}">
  <sheetPr>
    <outlinePr summaryBelow="0" summaryRight="0"/>
    <pageSetUpPr fitToPage="1"/>
  </sheetPr>
  <dimension ref="A1:I93"/>
  <sheetViews>
    <sheetView showGridLines="0" zoomScale="130" zoomScaleNormal="130" workbookViewId="0">
      <pane ySplit="2" topLeftCell="C76" activePane="bottomLeft" state="frozen"/>
      <selection pane="bottomLeft" activeCell="K90" sqref="K90"/>
    </sheetView>
  </sheetViews>
  <sheetFormatPr defaultColWidth="9.140625" defaultRowHeight="14.45" outlineLevelRow="1"/>
  <cols>
    <col min="1" max="1" width="2.7109375" style="5" hidden="1" customWidth="1"/>
    <col min="2" max="2" width="10.7109375" style="2" customWidth="1"/>
    <col min="3" max="3" width="150.7109375" style="2" customWidth="1"/>
    <col min="4" max="4" width="17.85546875" style="33" customWidth="1"/>
    <col min="5" max="9" width="9.140625" style="33"/>
    <col min="10" max="16384" width="9.140625" style="4"/>
  </cols>
  <sheetData>
    <row r="1" spans="1:9" ht="21">
      <c r="B1" s="25" t="s">
        <v>942</v>
      </c>
      <c r="C1" s="25" t="s">
        <v>943</v>
      </c>
    </row>
    <row r="2" spans="1:9">
      <c r="B2" s="27" t="s">
        <v>2</v>
      </c>
      <c r="C2" s="27" t="s">
        <v>3</v>
      </c>
      <c r="D2" s="59"/>
    </row>
    <row r="3" spans="1:9">
      <c r="A3" s="5" t="s">
        <v>4</v>
      </c>
      <c r="B3" s="16" t="str">
        <f>B1 &amp; "0."</f>
        <v>9.0.</v>
      </c>
      <c r="C3" s="16" t="s">
        <v>5</v>
      </c>
      <c r="D3" s="46"/>
    </row>
    <row r="4" spans="1:9" outlineLevel="1">
      <c r="B4" s="8" t="str">
        <f t="shared" ref="B4:B92"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9.0.1.</v>
      </c>
      <c r="C4" s="8" t="s">
        <v>944</v>
      </c>
      <c r="D4" s="37"/>
    </row>
    <row r="5" spans="1:9" outlineLevel="1">
      <c r="B5" s="8" t="str">
        <f t="shared" ca="1" si="0"/>
        <v>9.0.2.</v>
      </c>
      <c r="C5" s="8" t="s">
        <v>945</v>
      </c>
      <c r="D5" s="37"/>
    </row>
    <row r="6" spans="1:9" ht="29.1" outlineLevel="1">
      <c r="B6" s="8" t="str">
        <f t="shared" ca="1" si="0"/>
        <v>9.0.3.</v>
      </c>
      <c r="C6" s="8" t="s">
        <v>946</v>
      </c>
      <c r="D6" s="37"/>
    </row>
    <row r="7" spans="1:9">
      <c r="A7" s="5" t="s">
        <v>4</v>
      </c>
      <c r="B7" s="16" t="str">
        <f t="shared" ca="1" si="0"/>
        <v>9.1.</v>
      </c>
      <c r="C7" s="16" t="s">
        <v>947</v>
      </c>
      <c r="D7" s="46"/>
    </row>
    <row r="8" spans="1:9" outlineLevel="1">
      <c r="B8" s="8" t="str">
        <f t="shared" ca="1" si="0"/>
        <v>9.1.1.</v>
      </c>
      <c r="C8" s="8" t="s">
        <v>948</v>
      </c>
      <c r="D8" s="37"/>
    </row>
    <row r="9" spans="1:9" ht="203.1" outlineLevel="1">
      <c r="B9" s="8" t="str">
        <f t="shared" ca="1" si="0"/>
        <v>9.1.2.</v>
      </c>
      <c r="C9" s="8" t="s">
        <v>949</v>
      </c>
      <c r="D9" s="37"/>
    </row>
    <row r="10" spans="1:9" ht="29.1" outlineLevel="1">
      <c r="B10" s="8" t="str">
        <f t="shared" ca="1" si="0"/>
        <v>9.1.3.</v>
      </c>
      <c r="C10" s="8" t="s">
        <v>950</v>
      </c>
      <c r="D10" s="37"/>
    </row>
    <row r="11" spans="1:9" outlineLevel="1">
      <c r="B11" s="8" t="str">
        <f t="shared" ca="1" si="0"/>
        <v>9.1.4.</v>
      </c>
      <c r="C11" s="8" t="s">
        <v>951</v>
      </c>
      <c r="D11" s="37"/>
    </row>
    <row r="12" spans="1:9" outlineLevel="1">
      <c r="B12" s="8" t="str">
        <f t="shared" ca="1" si="0"/>
        <v>9.1.5.</v>
      </c>
      <c r="C12" s="8" t="s">
        <v>952</v>
      </c>
      <c r="D12" s="37"/>
    </row>
    <row r="13" spans="1:9" ht="29.1" outlineLevel="1">
      <c r="B13" s="8" t="str">
        <f t="shared" ca="1" si="0"/>
        <v>9.1.6.</v>
      </c>
      <c r="C13" s="8" t="s">
        <v>953</v>
      </c>
      <c r="D13" s="37"/>
    </row>
    <row r="14" spans="1:9" outlineLevel="1">
      <c r="B14" s="8" t="str">
        <f t="shared" ca="1" si="0"/>
        <v>9.1.7.</v>
      </c>
      <c r="C14" s="8" t="s">
        <v>954</v>
      </c>
      <c r="D14" s="37"/>
    </row>
    <row r="15" spans="1:9" s="2" customFormat="1" ht="29.1" outlineLevel="1">
      <c r="A15" s="5"/>
      <c r="B15" s="8" t="str">
        <f t="shared" ca="1" si="0"/>
        <v>9.1.8.</v>
      </c>
      <c r="C15" s="8" t="s">
        <v>955</v>
      </c>
      <c r="D15" s="37"/>
      <c r="E15" s="34"/>
      <c r="F15" s="34"/>
      <c r="G15" s="34"/>
      <c r="H15" s="34"/>
      <c r="I15" s="34"/>
    </row>
    <row r="16" spans="1:9" outlineLevel="1">
      <c r="B16" s="8" t="str">
        <f t="shared" ca="1" si="0"/>
        <v>9.1.9.</v>
      </c>
      <c r="C16" s="8" t="s">
        <v>956</v>
      </c>
      <c r="D16" s="37"/>
    </row>
    <row r="17" spans="1:9" outlineLevel="1">
      <c r="B17" s="8" t="str">
        <f t="shared" ca="1" si="0"/>
        <v>9.1.10.</v>
      </c>
      <c r="C17" s="8" t="s">
        <v>957</v>
      </c>
      <c r="D17" s="37"/>
    </row>
    <row r="18" spans="1:9" outlineLevel="1">
      <c r="B18" s="8" t="str">
        <f t="shared" ca="1" si="0"/>
        <v>9.1.11.</v>
      </c>
      <c r="C18" s="8" t="s">
        <v>958</v>
      </c>
      <c r="D18" s="37"/>
    </row>
    <row r="19" spans="1:9" s="2" customFormat="1" outlineLevel="1">
      <c r="A19" s="5"/>
      <c r="B19" s="8" t="str">
        <f t="shared" ca="1" si="0"/>
        <v>9.1.12.</v>
      </c>
      <c r="C19" s="8" t="s">
        <v>959</v>
      </c>
      <c r="D19" s="37"/>
      <c r="E19" s="34"/>
      <c r="F19" s="34"/>
      <c r="G19" s="34"/>
      <c r="H19" s="34"/>
      <c r="I19" s="34"/>
    </row>
    <row r="20" spans="1:9" s="2" customFormat="1" outlineLevel="1">
      <c r="A20" s="5"/>
      <c r="B20" s="8" t="str">
        <f t="shared" ca="1" si="0"/>
        <v>9.1.13.</v>
      </c>
      <c r="C20" s="8" t="s">
        <v>960</v>
      </c>
      <c r="D20" s="37"/>
      <c r="E20" s="34"/>
      <c r="F20" s="34"/>
      <c r="G20" s="34"/>
      <c r="H20" s="34"/>
      <c r="I20" s="34"/>
    </row>
    <row r="21" spans="1:9" s="2" customFormat="1" ht="101.45" outlineLevel="1">
      <c r="A21" s="5"/>
      <c r="B21" s="8" t="str">
        <f t="shared" ca="1" si="0"/>
        <v>9.1.14.</v>
      </c>
      <c r="C21" s="8" t="s">
        <v>961</v>
      </c>
      <c r="D21" s="37"/>
      <c r="E21" s="34"/>
      <c r="F21" s="34"/>
      <c r="G21" s="34"/>
      <c r="H21" s="34"/>
      <c r="I21" s="34"/>
    </row>
    <row r="22" spans="1:9" s="2" customFormat="1" outlineLevel="1">
      <c r="A22" s="5"/>
      <c r="B22" s="8" t="str">
        <f t="shared" ca="1" si="0"/>
        <v>9.1.15.</v>
      </c>
      <c r="C22" s="8" t="s">
        <v>962</v>
      </c>
      <c r="D22" s="37"/>
      <c r="E22" s="34"/>
      <c r="F22" s="34"/>
      <c r="G22" s="34"/>
      <c r="H22" s="34"/>
      <c r="I22" s="34"/>
    </row>
    <row r="23" spans="1:9" s="2" customFormat="1" outlineLevel="1">
      <c r="A23" s="5"/>
      <c r="B23" s="8" t="str">
        <f t="shared" ca="1" si="0"/>
        <v>9.1.16.</v>
      </c>
      <c r="C23" s="8" t="s">
        <v>963</v>
      </c>
      <c r="D23" s="37"/>
      <c r="E23" s="34"/>
      <c r="F23" s="34"/>
      <c r="G23" s="34"/>
      <c r="H23" s="34"/>
      <c r="I23" s="34"/>
    </row>
    <row r="24" spans="1:9" s="2" customFormat="1" outlineLevel="1">
      <c r="A24" s="5"/>
      <c r="B24" s="8" t="str">
        <f t="shared" ca="1" si="0"/>
        <v>9.1.17.</v>
      </c>
      <c r="C24" s="8" t="s">
        <v>964</v>
      </c>
      <c r="D24" s="37"/>
      <c r="E24" s="34"/>
      <c r="F24" s="34"/>
      <c r="G24" s="34"/>
      <c r="H24" s="34"/>
      <c r="I24" s="34"/>
    </row>
    <row r="25" spans="1:9" s="2" customFormat="1" outlineLevel="1">
      <c r="A25" s="5"/>
      <c r="B25" s="8" t="str">
        <f t="shared" ca="1" si="0"/>
        <v>9.1.18.</v>
      </c>
      <c r="C25" s="8" t="s">
        <v>965</v>
      </c>
      <c r="D25" s="37"/>
      <c r="E25" s="34"/>
      <c r="F25" s="34"/>
      <c r="G25" s="34"/>
      <c r="H25" s="34"/>
      <c r="I25" s="34"/>
    </row>
    <row r="26" spans="1:9" outlineLevel="1">
      <c r="B26" s="8" t="str">
        <f t="shared" ca="1" si="0"/>
        <v>9.1.19.</v>
      </c>
      <c r="C26" s="8" t="s">
        <v>966</v>
      </c>
      <c r="D26" s="37"/>
    </row>
    <row r="27" spans="1:9" ht="29.1" outlineLevel="1">
      <c r="B27" s="8" t="str">
        <f t="shared" ca="1" si="0"/>
        <v>9.1.20.</v>
      </c>
      <c r="C27" s="8" t="s">
        <v>967</v>
      </c>
      <c r="D27" s="37"/>
    </row>
    <row r="28" spans="1:9" outlineLevel="1">
      <c r="B28" s="8" t="str">
        <f t="shared" ca="1" si="0"/>
        <v>9.1.21.</v>
      </c>
      <c r="C28" s="8" t="s">
        <v>968</v>
      </c>
      <c r="D28" s="37"/>
    </row>
    <row r="29" spans="1:9" s="2" customFormat="1" outlineLevel="1">
      <c r="A29" s="5"/>
      <c r="B29" s="8" t="str">
        <f t="shared" ca="1" si="0"/>
        <v>9.1.22.</v>
      </c>
      <c r="C29" s="8" t="s">
        <v>969</v>
      </c>
      <c r="D29" s="37"/>
      <c r="E29" s="34"/>
      <c r="F29" s="34"/>
      <c r="G29" s="34"/>
      <c r="H29" s="34"/>
      <c r="I29" s="34"/>
    </row>
    <row r="30" spans="1:9" outlineLevel="1">
      <c r="B30" s="8" t="str">
        <f t="shared" ca="1" si="0"/>
        <v>9.1.23.</v>
      </c>
      <c r="C30" s="8" t="s">
        <v>970</v>
      </c>
      <c r="D30" s="37"/>
    </row>
    <row r="31" spans="1:9" outlineLevel="1">
      <c r="B31" s="8" t="str">
        <f t="shared" ca="1" si="0"/>
        <v>9.1.24.</v>
      </c>
      <c r="C31" s="8" t="s">
        <v>971</v>
      </c>
      <c r="D31" s="37"/>
    </row>
    <row r="32" spans="1:9" ht="108.75" customHeight="1" outlineLevel="1">
      <c r="B32" s="8" t="str">
        <f t="shared" ca="1" si="0"/>
        <v>9.1.25.</v>
      </c>
      <c r="C32" s="8" t="s">
        <v>972</v>
      </c>
      <c r="D32" s="37"/>
    </row>
    <row r="33" spans="1:9" outlineLevel="1">
      <c r="B33" s="8" t="str">
        <f t="shared" ca="1" si="0"/>
        <v>9.1.26.</v>
      </c>
      <c r="C33" s="8" t="s">
        <v>973</v>
      </c>
      <c r="D33" s="37"/>
    </row>
    <row r="34" spans="1:9" outlineLevel="1">
      <c r="B34" s="8" t="str">
        <f t="shared" ca="1" si="0"/>
        <v>9.1.27.</v>
      </c>
      <c r="C34" s="8" t="s">
        <v>974</v>
      </c>
      <c r="D34" s="37"/>
    </row>
    <row r="35" spans="1:9" outlineLevel="1">
      <c r="B35" s="8" t="str">
        <f t="shared" ca="1" si="0"/>
        <v>9.1.28.</v>
      </c>
      <c r="C35" s="8" t="s">
        <v>975</v>
      </c>
      <c r="D35" s="37"/>
    </row>
    <row r="36" spans="1:9" ht="57.95" outlineLevel="1">
      <c r="B36" s="8" t="str">
        <f t="shared" ca="1" si="0"/>
        <v>9.1.29.</v>
      </c>
      <c r="C36" s="8" t="s">
        <v>976</v>
      </c>
      <c r="D36" s="37"/>
    </row>
    <row r="37" spans="1:9" outlineLevel="1">
      <c r="B37" s="8" t="str">
        <f t="shared" ca="1" si="0"/>
        <v>9.1.30.</v>
      </c>
      <c r="C37" s="8" t="s">
        <v>977</v>
      </c>
      <c r="D37" s="37"/>
    </row>
    <row r="38" spans="1:9" ht="62.1" customHeight="1" outlineLevel="1">
      <c r="B38" s="8" t="str">
        <f ca="1">IF(LEN(A38) = 0,
IF(LEN(OFFSET(A38, -1, 0)) &lt; 2,
LEFT("tęsiam", 0) &amp; IF(LEN(OFFSET(B38, -1, 0)) - LEN(SUBSTITUTE(OFFSET(B38, -1, 0), ".", "")) = 1, VALUE(SUBSTITUTE(OFFSET(B38, -1, 0), ".", "")) + 1 &amp; ".", LEFT(OFFSET(B38, -1, 0), FIND("@", SUBSTITUTE(OFFSET(B38, -1, 0), ".", "@", LEN(OFFSET(B38, -1, 0)) - LEN(SUBSTITUTE(OFFSET(B38, -1, 0), ".", "")) - 1))) &amp; VALUE(SUBSTITUTE(MID(OFFSET(B38, -1, 0), FIND("@", SUBSTITUTE(OFFSET(B38, -1, 0), ".", "@", LEN(OFFSET(B38, -1, 0)) - LEN(SUBSTITUTE(OFFSET(B38, -1, 0), ".", "")) - 1)), 99), ".", "")) + 1 &amp; "."),
LEFT("gilyn", 0) &amp; OFFSET(B38, -1, 0) &amp; "1."),
IF(VALUE(LEFT(A38, 1)) = 1,
LEFT("pats pirmas lygis", 0) &amp; VALUE(LEFT(OFFSET(B38, -1, 0), FIND(".", OFFSET(B38, -1, 0)) - 1) + 1) &amp; ".",
IF(IF(LEN(OFFSET(A38, -1, 0)) = 0, 99, VALUE(LEFT(OFFSET(A38, -1, 0), 1))) &gt; VALUE(LEFT(A38, 1)),
LEFT("aukštesnis lygis", 0) &amp; LEFT(OFFSET(B38, -1, 0), FIND("@", SUBSTITUTE(OFFSET(B38, -1, 0), ".", "@", VALUE(LEFT(A38, 1)) - 1))) &amp; VALUE(MID(OFFSET(B38, -1, 0), FIND("@", SUBSTITUTE(OFFSET(B38, -1, 0), ".", "@", VALUE(LEFT(A38, 1)) - 1)) + 1, FIND("@", SUBSTITUTE(OFFSET(B38, -1, 0), ".", "@", VALUE(LEFT(A38, 1)))) - FIND("@", SUBSTITUTE(OFFSET(B38, -1, 0), ".", "@", VALUE(LEFT(A38, 1)) - 1)) - 1) + 1) &amp; ".",
LEFT("gilyn", 0) &amp; OFFSET(B38, -1, 0) &amp; "1."
)))</f>
        <v>9.1.31.</v>
      </c>
      <c r="C38" s="8" t="s">
        <v>978</v>
      </c>
      <c r="D38" s="37"/>
    </row>
    <row r="39" spans="1:9" s="2" customFormat="1" ht="62.1" customHeight="1" outlineLevel="1">
      <c r="A39" s="5"/>
      <c r="B39" s="8" t="str">
        <f t="shared" ca="1" si="0"/>
        <v>9.1.32.</v>
      </c>
      <c r="C39" s="8" t="s">
        <v>979</v>
      </c>
      <c r="D39" s="37"/>
      <c r="E39" s="34"/>
      <c r="F39" s="34"/>
      <c r="G39" s="34"/>
      <c r="H39" s="34"/>
      <c r="I39" s="34"/>
    </row>
    <row r="40" spans="1:9" s="2" customFormat="1" outlineLevel="1">
      <c r="A40" s="5"/>
      <c r="B40" s="8" t="str">
        <f t="shared" ca="1" si="0"/>
        <v>9.1.33.</v>
      </c>
      <c r="C40" s="8" t="s">
        <v>980</v>
      </c>
      <c r="D40" s="37"/>
      <c r="E40" s="34"/>
      <c r="F40" s="34"/>
      <c r="G40" s="34"/>
      <c r="H40" s="34"/>
      <c r="I40" s="34"/>
    </row>
    <row r="41" spans="1:9" ht="29.1" outlineLevel="1">
      <c r="B41" s="8" t="str">
        <f t="shared" ca="1" si="0"/>
        <v>9.1.34.</v>
      </c>
      <c r="C41" s="8" t="s">
        <v>981</v>
      </c>
      <c r="D41" s="37"/>
    </row>
    <row r="42" spans="1:9" ht="72.599999999999994" outlineLevel="1">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9.1.35.</v>
      </c>
      <c r="C42" s="19" t="s">
        <v>982</v>
      </c>
      <c r="D42" s="57"/>
    </row>
    <row r="43" spans="1:9" outlineLevel="1">
      <c r="B43" s="8" t="str">
        <f ca="1">IF(LEN(A43) = 0,
IF(LEN(OFFSET(A43, -1, 0)) &lt; 2,
LEFT("tęsiam", 0) &amp; IF(LEN(OFFSET(B43, -1, 0)) - LEN(SUBSTITUTE(OFFSET(B43, -1, 0), ".", "")) = 1, VALUE(SUBSTITUTE(OFFSET(B43, -1, 0), ".", "")) + 1 &amp; ".", LEFT(OFFSET(B43, -1, 0), FIND("@", SUBSTITUTE(OFFSET(B43, -1, 0), ".", "@", LEN(OFFSET(B43, -1, 0)) - LEN(SUBSTITUTE(OFFSET(B43, -1, 0), ".", "")) - 1))) &amp; VALUE(SUBSTITUTE(MID(OFFSET(B43, -1, 0), FIND("@", SUBSTITUTE(OFFSET(B43, -1, 0), ".", "@", LEN(OFFSET(B43, -1, 0)) - LEN(SUBSTITUTE(OFFSET(B43, -1, 0), ".", "")) - 1)), 99), ".", "")) + 1 &amp; "."),
LEFT("gilyn", 0) &amp; OFFSET(B43, -1, 0) &amp; "1."),
IF(VALUE(LEFT(A43, 1)) = 1,
LEFT("pats pirmas lygis", 0) &amp; VALUE(LEFT(OFFSET(B43, -1, 0), FIND(".", OFFSET(B43, -1, 0)) - 1) + 1) &amp; ".",
IF(IF(LEN(OFFSET(A43, -1, 0)) = 0, 99, VALUE(LEFT(OFFSET(A43, -1, 0), 1))) &gt; VALUE(LEFT(A43, 1)),
LEFT("aukštesnis lygis", 0) &amp; LEFT(OFFSET(B43, -1, 0), FIND("@", SUBSTITUTE(OFFSET(B43, -1, 0), ".", "@", VALUE(LEFT(A43, 1)) - 1))) &amp; VALUE(MID(OFFSET(B43, -1, 0), FIND("@", SUBSTITUTE(OFFSET(B43, -1, 0), ".", "@", VALUE(LEFT(A43, 1)) - 1)) + 1, FIND("@", SUBSTITUTE(OFFSET(B43, -1, 0), ".", "@", VALUE(LEFT(A43, 1)))) - FIND("@", SUBSTITUTE(OFFSET(B43, -1, 0), ".", "@", VALUE(LEFT(A43, 1)) - 1)) - 1) + 1) &amp; ".",
LEFT("gilyn", 0) &amp; OFFSET(B43, -1, 0) &amp; "1."
)))</f>
        <v>9.1.36.</v>
      </c>
      <c r="C43" s="19" t="s">
        <v>983</v>
      </c>
      <c r="D43" s="57"/>
    </row>
    <row r="44" spans="1:9" outlineLevel="1">
      <c r="B44" s="8" t="str">
        <f ca="1">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9.1.37.</v>
      </c>
      <c r="C44" s="19" t="s">
        <v>984</v>
      </c>
      <c r="D44" s="57"/>
    </row>
    <row r="45" spans="1:9" outlineLevel="1">
      <c r="B45" s="8" t="str">
        <f t="shared" ca="1" si="0"/>
        <v>9.1.38.</v>
      </c>
      <c r="C45" s="8" t="s">
        <v>985</v>
      </c>
      <c r="D45" s="37"/>
    </row>
    <row r="46" spans="1:9" outlineLevel="1">
      <c r="B46" s="8" t="str">
        <f t="shared" ca="1" si="0"/>
        <v>9.1.39.</v>
      </c>
      <c r="C46" s="8" t="s">
        <v>616</v>
      </c>
      <c r="D46" s="37"/>
    </row>
    <row r="47" spans="1:9" outlineLevel="1">
      <c r="B47" s="8" t="str">
        <f t="shared" ca="1" si="0"/>
        <v>9.1.40.</v>
      </c>
      <c r="C47" s="8" t="s">
        <v>618</v>
      </c>
      <c r="D47" s="37"/>
    </row>
    <row r="48" spans="1:9" outlineLevel="1">
      <c r="B48" s="8" t="str">
        <f t="shared" ca="1" si="0"/>
        <v>9.1.41.</v>
      </c>
      <c r="C48" s="8" t="s">
        <v>619</v>
      </c>
      <c r="D48" s="37"/>
    </row>
    <row r="49" spans="1:4" outlineLevel="1">
      <c r="B49" s="8" t="str">
        <f t="shared" ca="1" si="0"/>
        <v>9.1.42.</v>
      </c>
      <c r="C49" s="19" t="s">
        <v>986</v>
      </c>
      <c r="D49" s="57"/>
    </row>
    <row r="50" spans="1:4" outlineLevel="1">
      <c r="B50" s="8" t="str">
        <f t="shared" ca="1" si="0"/>
        <v>9.1.43.</v>
      </c>
      <c r="C50" s="8" t="s">
        <v>621</v>
      </c>
      <c r="D50" s="37"/>
    </row>
    <row r="51" spans="1:4" outlineLevel="1">
      <c r="B51" s="8" t="str">
        <f t="shared" ca="1" si="0"/>
        <v>9.1.44.</v>
      </c>
      <c r="C51" s="8" t="s">
        <v>622</v>
      </c>
      <c r="D51" s="37"/>
    </row>
    <row r="52" spans="1:4" outlineLevel="1">
      <c r="B52" s="8" t="str">
        <f t="shared" ca="1" si="0"/>
        <v>9.1.45.</v>
      </c>
      <c r="C52" s="8" t="s">
        <v>623</v>
      </c>
      <c r="D52" s="37"/>
    </row>
    <row r="53" spans="1:4" outlineLevel="1">
      <c r="B53" s="8" t="str">
        <f t="shared" ca="1" si="0"/>
        <v>9.1.46.</v>
      </c>
      <c r="C53" s="8" t="s">
        <v>624</v>
      </c>
      <c r="D53" s="37"/>
    </row>
    <row r="54" spans="1:4" outlineLevel="1">
      <c r="B54" s="8" t="str">
        <f t="shared" ca="1" si="0"/>
        <v>9.1.47.</v>
      </c>
      <c r="C54" s="8" t="s">
        <v>625</v>
      </c>
      <c r="D54" s="37"/>
    </row>
    <row r="55" spans="1:4" outlineLevel="1">
      <c r="B55" s="8" t="str">
        <f t="shared" ca="1" si="0"/>
        <v>9.1.48.</v>
      </c>
      <c r="C55" s="8" t="s">
        <v>987</v>
      </c>
      <c r="D55" s="37"/>
    </row>
    <row r="56" spans="1:4" outlineLevel="1">
      <c r="B56" s="8" t="str">
        <f t="shared" ca="1" si="0"/>
        <v>9.1.49.</v>
      </c>
      <c r="C56" s="8" t="s">
        <v>988</v>
      </c>
      <c r="D56" s="37"/>
    </row>
    <row r="57" spans="1:4" outlineLevel="1">
      <c r="B57" s="8" t="str">
        <f t="shared" ca="1" si="0"/>
        <v>9.1.50.</v>
      </c>
      <c r="C57" s="8" t="s">
        <v>989</v>
      </c>
      <c r="D57" s="37"/>
    </row>
    <row r="58" spans="1:4" outlineLevel="1">
      <c r="B58" s="8" t="str">
        <f t="shared" ca="1" si="0"/>
        <v>9.1.51.</v>
      </c>
      <c r="C58" s="8" t="s">
        <v>630</v>
      </c>
      <c r="D58" s="37"/>
    </row>
    <row r="59" spans="1:4" outlineLevel="1">
      <c r="B59" s="8" t="str">
        <f t="shared" ca="1" si="0"/>
        <v>9.1.52.</v>
      </c>
      <c r="C59" s="8" t="s">
        <v>990</v>
      </c>
      <c r="D59" s="37"/>
    </row>
    <row r="60" spans="1:4" outlineLevel="1">
      <c r="B60" s="8" t="str">
        <f t="shared" ca="1" si="0"/>
        <v>9.1.53.</v>
      </c>
      <c r="C60" s="8" t="s">
        <v>991</v>
      </c>
      <c r="D60" s="37"/>
    </row>
    <row r="61" spans="1:4" outlineLevel="1">
      <c r="B61" s="8" t="str">
        <f t="shared" ca="1" si="0"/>
        <v>9.1.54.</v>
      </c>
      <c r="C61" s="8" t="s">
        <v>992</v>
      </c>
      <c r="D61" s="37"/>
    </row>
    <row r="62" spans="1:4" outlineLevel="1">
      <c r="A62" s="7"/>
      <c r="B62" s="8" t="str">
        <f t="shared" ca="1" si="0"/>
        <v>9.1.55.</v>
      </c>
      <c r="C62" s="8" t="s">
        <v>635</v>
      </c>
      <c r="D62" s="37"/>
    </row>
    <row r="63" spans="1:4" outlineLevel="1">
      <c r="B63" s="8" t="str">
        <f t="shared" ca="1" si="0"/>
        <v>9.1.56.</v>
      </c>
      <c r="C63" s="8" t="s">
        <v>636</v>
      </c>
      <c r="D63" s="37"/>
    </row>
    <row r="64" spans="1:4" outlineLevel="1">
      <c r="B64" s="8" t="str">
        <f t="shared" ca="1" si="0"/>
        <v>9.1.57.</v>
      </c>
      <c r="C64" s="8" t="s">
        <v>638</v>
      </c>
      <c r="D64" s="37"/>
    </row>
    <row r="65" spans="1:9" s="2" customFormat="1" outlineLevel="1">
      <c r="A65" s="5"/>
      <c r="B65" s="8" t="str">
        <f t="shared" ca="1" si="0"/>
        <v>9.1.58.</v>
      </c>
      <c r="C65" s="8" t="s">
        <v>993</v>
      </c>
      <c r="D65" s="37"/>
      <c r="E65" s="34"/>
      <c r="F65" s="34"/>
      <c r="G65" s="34"/>
      <c r="H65" s="34"/>
      <c r="I65" s="34"/>
    </row>
    <row r="66" spans="1:9" s="2" customFormat="1" outlineLevel="1">
      <c r="A66" s="5"/>
      <c r="B66" s="8" t="str">
        <f t="shared" ca="1" si="0"/>
        <v>9.1.59.</v>
      </c>
      <c r="C66" s="8" t="s">
        <v>994</v>
      </c>
      <c r="D66" s="37"/>
      <c r="E66" s="34"/>
      <c r="F66" s="34"/>
      <c r="G66" s="34"/>
      <c r="H66" s="34"/>
      <c r="I66" s="34"/>
    </row>
    <row r="67" spans="1:9" outlineLevel="1">
      <c r="B67" s="8" t="str">
        <f ca="1">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9.1.60.</v>
      </c>
      <c r="C67" s="8" t="s">
        <v>995</v>
      </c>
      <c r="D67" s="37"/>
    </row>
    <row r="68" spans="1:9" outlineLevel="1">
      <c r="B68" s="8" t="str">
        <f ca="1">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9.1.61.</v>
      </c>
      <c r="C68" s="8" t="s">
        <v>641</v>
      </c>
      <c r="D68" s="37"/>
    </row>
    <row r="69" spans="1:9">
      <c r="A69" s="5" t="s">
        <v>4</v>
      </c>
      <c r="B69" s="16" t="str">
        <f t="shared" ca="1" si="0"/>
        <v>9.2.</v>
      </c>
      <c r="C69" s="16" t="s">
        <v>996</v>
      </c>
      <c r="D69" s="46"/>
    </row>
    <row r="70" spans="1:9" outlineLevel="1">
      <c r="B70" s="8" t="str">
        <f ca="1">IF(LEN(A70) = 0,
IF(LEN(OFFSET(A70, -1, 0)) &lt; 2,
LEFT("tęsiam", 0) &amp; IF(LEN(OFFSET(B70, -1, 0)) - LEN(SUBSTITUTE(OFFSET(B70, -1, 0), ".", "")) = 1, VALUE(SUBSTITUTE(OFFSET(B70, -1, 0), ".", "")) + 1 &amp; ".", LEFT(OFFSET(B70, -1, 0), FIND("@", SUBSTITUTE(OFFSET(B70, -1, 0), ".", "@", LEN(OFFSET(B70, -1, 0)) - LEN(SUBSTITUTE(OFFSET(B70, -1, 0), ".", "")) - 1))) &amp; VALUE(SUBSTITUTE(MID(OFFSET(B70, -1, 0), FIND("@", SUBSTITUTE(OFFSET(B70, -1, 0), ".", "@", LEN(OFFSET(B70, -1, 0)) - LEN(SUBSTITUTE(OFFSET(B70, -1, 0), ".", "")) - 1)), 99), ".", "")) + 1 &amp; "."),
LEFT("gilyn", 0) &amp; OFFSET(B70, -1, 0) &amp; "1."),
IF(VALUE(LEFT(A70, 1)) = 1,
LEFT("pats pirmas lygis", 0) &amp; VALUE(LEFT(OFFSET(B70, -1, 0), FIND(".", OFFSET(B70, -1, 0)) - 1) + 1) &amp; ".",
IF(IF(LEN(OFFSET(A70, -1, 0)) = 0, 99, VALUE(LEFT(OFFSET(A70, -1, 0), 1))) &gt; VALUE(LEFT(A70, 1)),
LEFT("aukštesnis lygis", 0) &amp; LEFT(OFFSET(B70, -1, 0), FIND("@", SUBSTITUTE(OFFSET(B70, -1, 0), ".", "@", VALUE(LEFT(A70, 1)) - 1))) &amp; VALUE(MID(OFFSET(B70, -1, 0), FIND("@", SUBSTITUTE(OFFSET(B70, -1, 0), ".", "@", VALUE(LEFT(A70, 1)) - 1)) + 1, FIND("@", SUBSTITUTE(OFFSET(B70, -1, 0), ".", "@", VALUE(LEFT(A70, 1)))) - FIND("@", SUBSTITUTE(OFFSET(B70, -1, 0), ".", "@", VALUE(LEFT(A70, 1)) - 1)) - 1) + 1) &amp; ".",
LEFT("gilyn", 0) &amp; OFFSET(B70, -1, 0) &amp; "1."
)))</f>
        <v>9.2.1.</v>
      </c>
      <c r="C70" s="8" t="s">
        <v>987</v>
      </c>
      <c r="D70" s="37"/>
    </row>
    <row r="71" spans="1:9" ht="174" outlineLevel="1">
      <c r="B71" s="8" t="str">
        <f t="shared" ca="1" si="0"/>
        <v>9.2.2.</v>
      </c>
      <c r="C71" s="8" t="s">
        <v>997</v>
      </c>
      <c r="D71" s="37"/>
    </row>
    <row r="72" spans="1:9" ht="130.5" outlineLevel="1">
      <c r="B72" s="8" t="str">
        <f t="shared" ca="1" si="0"/>
        <v>9.2.3.</v>
      </c>
      <c r="C72" s="8" t="s">
        <v>998</v>
      </c>
      <c r="D72" s="37"/>
    </row>
    <row r="73" spans="1:9" outlineLevel="1">
      <c r="B73" s="8" t="str">
        <f t="shared" ca="1" si="0"/>
        <v>9.2.4.</v>
      </c>
      <c r="C73" s="8" t="s">
        <v>999</v>
      </c>
      <c r="D73" s="37"/>
    </row>
    <row r="74" spans="1:9">
      <c r="A74" s="5" t="s">
        <v>4</v>
      </c>
      <c r="B74" s="16" t="str">
        <f t="shared" ca="1" si="0"/>
        <v>9.3.</v>
      </c>
      <c r="C74" s="16" t="s">
        <v>1000</v>
      </c>
      <c r="D74" s="46"/>
    </row>
    <row r="75" spans="1:9" outlineLevel="1">
      <c r="B75" s="8" t="str">
        <f t="shared" ca="1" si="0"/>
        <v>9.3.1.</v>
      </c>
      <c r="C75" s="8" t="s">
        <v>1001</v>
      </c>
      <c r="D75" s="37"/>
    </row>
    <row r="76" spans="1:9" ht="43.5" outlineLevel="1">
      <c r="B76" s="8" t="str">
        <f t="shared" ca="1" si="0"/>
        <v>9.3.2.</v>
      </c>
      <c r="C76" s="8" t="s">
        <v>1002</v>
      </c>
      <c r="D76" s="37"/>
    </row>
    <row r="77" spans="1:9" outlineLevel="1">
      <c r="B77" s="8" t="str">
        <f t="shared" ca="1" si="0"/>
        <v>9.3.3.</v>
      </c>
      <c r="C77" s="8" t="s">
        <v>1003</v>
      </c>
      <c r="D77" s="37"/>
    </row>
    <row r="78" spans="1:9" outlineLevel="1">
      <c r="B78" s="8" t="str">
        <f t="shared" ca="1" si="0"/>
        <v>9.3.4.</v>
      </c>
      <c r="C78" s="8" t="s">
        <v>1004</v>
      </c>
      <c r="D78" s="37"/>
    </row>
    <row r="79" spans="1:9" s="2" customFormat="1">
      <c r="A79" s="5" t="s">
        <v>4</v>
      </c>
      <c r="B79" s="16" t="str">
        <f t="shared" ca="1" si="0"/>
        <v>9.4.</v>
      </c>
      <c r="C79" s="16" t="s">
        <v>1005</v>
      </c>
      <c r="D79" s="46"/>
      <c r="E79" s="34"/>
      <c r="F79" s="34"/>
      <c r="G79" s="34"/>
      <c r="H79" s="34"/>
      <c r="I79" s="34"/>
    </row>
    <row r="80" spans="1:9" s="2" customFormat="1" outlineLevel="1">
      <c r="A80" s="5"/>
      <c r="B80" s="8" t="str">
        <f t="shared" ca="1" si="0"/>
        <v>9.4.1.</v>
      </c>
      <c r="C80" s="8" t="s">
        <v>1006</v>
      </c>
      <c r="D80" s="37"/>
      <c r="E80" s="34"/>
      <c r="F80" s="34"/>
      <c r="G80" s="34"/>
      <c r="H80" s="34"/>
      <c r="I80" s="34"/>
    </row>
    <row r="81" spans="1:9" ht="130.5" outlineLevel="1">
      <c r="B81" s="8" t="str">
        <f t="shared" ca="1" si="0"/>
        <v>9.4.2.</v>
      </c>
      <c r="C81" s="8" t="s">
        <v>1007</v>
      </c>
      <c r="D81" s="37"/>
    </row>
    <row r="82" spans="1:9" s="2" customFormat="1" ht="29.1" outlineLevel="1">
      <c r="A82" s="5"/>
      <c r="B82" s="8" t="str">
        <f t="shared" ca="1" si="0"/>
        <v>9.4.3.</v>
      </c>
      <c r="C82" s="8" t="s">
        <v>1008</v>
      </c>
      <c r="D82" s="37"/>
      <c r="E82" s="34"/>
      <c r="F82" s="34"/>
      <c r="G82" s="34"/>
      <c r="H82" s="34"/>
      <c r="I82" s="34"/>
    </row>
    <row r="83" spans="1:9" s="2" customFormat="1" outlineLevel="1">
      <c r="A83" s="5"/>
      <c r="B83" s="8" t="str">
        <f t="shared" ca="1" si="0"/>
        <v>9.4.4.</v>
      </c>
      <c r="C83" s="8" t="s">
        <v>1009</v>
      </c>
      <c r="D83" s="37"/>
      <c r="E83" s="34"/>
      <c r="F83" s="34"/>
      <c r="G83" s="34"/>
      <c r="H83" s="34"/>
      <c r="I83" s="34"/>
    </row>
    <row r="84" spans="1:9" s="2" customFormat="1" outlineLevel="1">
      <c r="A84" s="5"/>
      <c r="B84" s="8" t="str">
        <f t="shared" ca="1" si="0"/>
        <v>9.4.5.</v>
      </c>
      <c r="C84" s="8" t="s">
        <v>1010</v>
      </c>
      <c r="D84" s="37"/>
      <c r="E84" s="34"/>
      <c r="F84" s="34"/>
      <c r="G84" s="34"/>
      <c r="H84" s="34"/>
      <c r="I84" s="34"/>
    </row>
    <row r="85" spans="1:9" s="2" customFormat="1" outlineLevel="1">
      <c r="A85" s="5"/>
      <c r="B85" s="8" t="str">
        <f t="shared" ca="1" si="0"/>
        <v>9.4.6.</v>
      </c>
      <c r="C85" s="8" t="s">
        <v>1011</v>
      </c>
      <c r="D85" s="37"/>
      <c r="E85" s="34"/>
      <c r="F85" s="34"/>
      <c r="G85" s="34"/>
      <c r="H85" s="34"/>
      <c r="I85" s="34"/>
    </row>
    <row r="86" spans="1:9" s="2" customFormat="1">
      <c r="A86" s="5" t="s">
        <v>4</v>
      </c>
      <c r="B86" s="16" t="str">
        <f t="shared" ca="1" si="0"/>
        <v>9.5.</v>
      </c>
      <c r="C86" s="16" t="s">
        <v>1012</v>
      </c>
      <c r="D86" s="46"/>
      <c r="E86" s="34"/>
      <c r="F86" s="34"/>
      <c r="G86" s="34"/>
      <c r="H86" s="34"/>
      <c r="I86" s="34"/>
    </row>
    <row r="87" spans="1:9" s="2" customFormat="1" outlineLevel="1">
      <c r="A87" s="5"/>
      <c r="B87" s="8" t="str">
        <f t="shared" ca="1" si="0"/>
        <v>9.5.1.</v>
      </c>
      <c r="C87" s="8" t="s">
        <v>1013</v>
      </c>
      <c r="D87" s="37"/>
      <c r="E87" s="34"/>
      <c r="F87" s="34"/>
      <c r="G87" s="34"/>
      <c r="H87" s="34"/>
      <c r="I87" s="34"/>
    </row>
    <row r="88" spans="1:9" s="2" customFormat="1" outlineLevel="1">
      <c r="A88" s="5"/>
      <c r="B88" s="8" t="str">
        <f t="shared" ca="1" si="0"/>
        <v>9.5.2.</v>
      </c>
      <c r="C88" s="8" t="s">
        <v>1014</v>
      </c>
      <c r="D88" s="37"/>
      <c r="E88" s="34"/>
      <c r="F88" s="34"/>
      <c r="G88" s="34"/>
      <c r="H88" s="34"/>
      <c r="I88" s="34"/>
    </row>
    <row r="89" spans="1:9" s="2" customFormat="1" ht="17.25" customHeight="1" outlineLevel="1">
      <c r="A89" s="5"/>
      <c r="B89" s="8" t="str">
        <f t="shared" ca="1" si="0"/>
        <v>9.5.3.</v>
      </c>
      <c r="C89" s="8" t="s">
        <v>1015</v>
      </c>
      <c r="D89" s="37"/>
      <c r="E89" s="34"/>
      <c r="F89" s="34"/>
      <c r="G89" s="34"/>
      <c r="H89" s="34"/>
      <c r="I89" s="34"/>
    </row>
    <row r="90" spans="1:9" s="2" customFormat="1" ht="101.45" outlineLevel="1">
      <c r="A90" s="5"/>
      <c r="B90" s="8" t="str">
        <f t="shared" ca="1" si="0"/>
        <v>9.5.4.</v>
      </c>
      <c r="C90" s="8" t="s">
        <v>1016</v>
      </c>
      <c r="D90" s="37"/>
      <c r="E90" s="34"/>
      <c r="F90" s="34"/>
      <c r="G90" s="34"/>
      <c r="H90" s="34"/>
      <c r="I90" s="34"/>
    </row>
    <row r="91" spans="1:9" s="2" customFormat="1" outlineLevel="1">
      <c r="A91" s="5"/>
      <c r="B91" s="8" t="str">
        <f t="shared" ca="1" si="0"/>
        <v>9.5.5.</v>
      </c>
      <c r="C91" s="8" t="s">
        <v>1017</v>
      </c>
      <c r="D91" s="37"/>
      <c r="E91" s="34"/>
      <c r="F91" s="34"/>
      <c r="G91" s="34"/>
      <c r="H91" s="34"/>
      <c r="I91" s="34"/>
    </row>
    <row r="92" spans="1:9" s="2" customFormat="1" outlineLevel="1">
      <c r="A92" s="5"/>
      <c r="B92" s="8" t="str">
        <f t="shared" ca="1" si="0"/>
        <v>9.5.6.</v>
      </c>
      <c r="C92" s="8" t="s">
        <v>1018</v>
      </c>
      <c r="D92" s="37"/>
      <c r="E92" s="34"/>
      <c r="F92" s="34"/>
      <c r="G92" s="34"/>
      <c r="H92" s="34"/>
      <c r="I92" s="34"/>
    </row>
    <row r="93" spans="1:9">
      <c r="B93" s="17"/>
      <c r="C93" s="17"/>
      <c r="D93" s="48"/>
    </row>
  </sheetData>
  <sheetProtection sheet="1" objects="1" scenarios="1" formatCells="0" formatColumns="0" formatRows="0" insertColumns="0" autoFilter="0"/>
  <autoFilter ref="A2:I2" xr:uid="{3EB5CE3A-7F7C-47E5-A0AD-2FDD0B2C792B}"/>
  <dataValidations count="1">
    <dataValidation allowBlank="1" showInputMessage="1" showErrorMessage="1" sqref="D9:D93" xr:uid="{13E8E13E-E735-43D8-8420-921D220B5C8F}"/>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7936C11-A2A4-461C-903F-C7A31AF4F28E}">
          <x14:formula1>
            <xm:f>Data!$B$3:$B$6</xm:f>
          </x14:formula1>
          <xm:sqref>D3:D8</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8C433-CFD6-4F0A-8766-D8D619BC0215}">
  <sheetPr>
    <outlinePr summaryBelow="0" summaryRight="0"/>
    <pageSetUpPr fitToPage="1"/>
  </sheetPr>
  <dimension ref="A1:K31"/>
  <sheetViews>
    <sheetView showGridLines="0" topLeftCell="B1" zoomScale="130" zoomScaleNormal="130" workbookViewId="0">
      <pane ySplit="2" topLeftCell="B3" activePane="bottomLeft" state="frozen"/>
      <selection pane="bottomLeft" activeCell="G8" sqref="G8"/>
    </sheetView>
  </sheetViews>
  <sheetFormatPr defaultColWidth="9.140625" defaultRowHeight="14.45" outlineLevelRow="1"/>
  <cols>
    <col min="1" max="1" width="2.7109375" style="5" hidden="1" customWidth="1"/>
    <col min="2" max="2" width="10.7109375" style="2" customWidth="1"/>
    <col min="3" max="3" width="150.7109375" style="2" customWidth="1"/>
    <col min="4" max="4" width="17.5703125" style="33" customWidth="1"/>
    <col min="5" max="11" width="9.140625" style="33"/>
    <col min="12" max="16384" width="9.140625" style="4"/>
  </cols>
  <sheetData>
    <row r="1" spans="1:11" ht="21">
      <c r="B1" s="25" t="s">
        <v>1019</v>
      </c>
      <c r="C1" s="25" t="s">
        <v>1020</v>
      </c>
    </row>
    <row r="2" spans="1:11">
      <c r="B2" s="15" t="s">
        <v>2</v>
      </c>
      <c r="C2" s="15" t="s">
        <v>3</v>
      </c>
      <c r="D2" s="59"/>
    </row>
    <row r="3" spans="1:11">
      <c r="A3" s="5" t="s">
        <v>4</v>
      </c>
      <c r="B3" s="16" t="str">
        <f>B1 &amp; "0."</f>
        <v>10.0.</v>
      </c>
      <c r="C3" s="16" t="s">
        <v>5</v>
      </c>
      <c r="D3" s="46"/>
    </row>
    <row r="4" spans="1:11" outlineLevel="1">
      <c r="B4" s="8" t="str">
        <f t="shared" ref="B4:B26"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10.0.1.</v>
      </c>
      <c r="C4" s="8" t="s">
        <v>1021</v>
      </c>
      <c r="D4" s="37"/>
    </row>
    <row r="5" spans="1:11">
      <c r="A5" s="5" t="s">
        <v>4</v>
      </c>
      <c r="B5" s="16" t="str">
        <f t="shared" ca="1" si="0"/>
        <v>10.1.</v>
      </c>
      <c r="C5" s="16" t="s">
        <v>1022</v>
      </c>
      <c r="D5" s="46"/>
    </row>
    <row r="6" spans="1:11" ht="213.75" customHeight="1" outlineLevel="1">
      <c r="A6" s="5" t="s">
        <v>19</v>
      </c>
      <c r="B6" s="8" t="str">
        <f t="shared" ca="1" si="0"/>
        <v>10.1.1.</v>
      </c>
      <c r="C6" s="8" t="s">
        <v>1023</v>
      </c>
      <c r="D6" s="37"/>
    </row>
    <row r="7" spans="1:11" ht="94.5" customHeight="1" outlineLevel="1">
      <c r="B7" s="8" t="str">
        <f t="shared" ca="1" si="0"/>
        <v>10.1.1.1.</v>
      </c>
      <c r="C7" s="8" t="s">
        <v>1024</v>
      </c>
      <c r="D7" s="37"/>
    </row>
    <row r="8" spans="1:11" ht="78.75" customHeight="1" outlineLevel="1">
      <c r="B8" s="8" t="str">
        <f t="shared" ca="1" si="0"/>
        <v>10.1.1.2.</v>
      </c>
      <c r="C8" s="8" t="s">
        <v>1025</v>
      </c>
      <c r="D8" s="37"/>
    </row>
    <row r="9" spans="1:11" ht="78.75" customHeight="1" outlineLevel="1">
      <c r="B9" s="8" t="str">
        <f t="shared" ca="1" si="0"/>
        <v>10.1.1.3.</v>
      </c>
      <c r="C9" s="8" t="s">
        <v>1026</v>
      </c>
      <c r="D9" s="37"/>
    </row>
    <row r="10" spans="1:11" s="2" customFormat="1">
      <c r="A10" s="5" t="s">
        <v>4</v>
      </c>
      <c r="B10" s="16" t="str">
        <f t="shared" ca="1" si="0"/>
        <v>10.2.</v>
      </c>
      <c r="C10" s="16" t="s">
        <v>1027</v>
      </c>
      <c r="D10" s="46"/>
      <c r="E10" s="34"/>
      <c r="F10" s="34"/>
      <c r="G10" s="34"/>
      <c r="H10" s="34"/>
      <c r="I10" s="34"/>
      <c r="J10" s="34"/>
      <c r="K10" s="34"/>
    </row>
    <row r="11" spans="1:11" s="2" customFormat="1" outlineLevel="1">
      <c r="A11" s="5" t="s">
        <v>19</v>
      </c>
      <c r="B11" s="8" t="str">
        <f t="shared" ca="1" si="0"/>
        <v>10.2.1.</v>
      </c>
      <c r="C11" s="8" t="s">
        <v>1028</v>
      </c>
      <c r="D11" s="37"/>
      <c r="E11" s="34"/>
      <c r="F11" s="34"/>
      <c r="G11" s="34"/>
      <c r="H11" s="34"/>
      <c r="I11" s="34"/>
      <c r="J11" s="34"/>
      <c r="K11" s="34"/>
    </row>
    <row r="12" spans="1:11" s="2" customFormat="1" ht="202.5" customHeight="1" outlineLevel="1">
      <c r="A12" s="5"/>
      <c r="B12" s="8" t="str">
        <f t="shared" ca="1" si="0"/>
        <v>10.2.1.1.</v>
      </c>
      <c r="C12" s="8" t="s">
        <v>1029</v>
      </c>
      <c r="D12" s="37"/>
      <c r="E12" s="34"/>
      <c r="F12" s="34"/>
      <c r="G12" s="34"/>
      <c r="H12" s="34"/>
      <c r="I12" s="34"/>
      <c r="J12" s="34"/>
      <c r="K12" s="34"/>
    </row>
    <row r="13" spans="1:11" s="2" customFormat="1" ht="109.5" customHeight="1" outlineLevel="1">
      <c r="A13" s="5"/>
      <c r="B13" s="8" t="str">
        <f t="shared" ca="1" si="0"/>
        <v>10.2.1.2.</v>
      </c>
      <c r="C13" s="8" t="s">
        <v>1030</v>
      </c>
      <c r="D13" s="37"/>
      <c r="E13" s="34"/>
      <c r="F13" s="34"/>
      <c r="G13" s="34"/>
      <c r="H13" s="34"/>
      <c r="I13" s="34"/>
      <c r="J13" s="34"/>
      <c r="K13" s="34"/>
    </row>
    <row r="14" spans="1:11" s="2" customFormat="1">
      <c r="A14" s="5" t="s">
        <v>4</v>
      </c>
      <c r="B14" s="16" t="str">
        <f t="shared" ca="1" si="0"/>
        <v>10.3.</v>
      </c>
      <c r="C14" s="16" t="s">
        <v>1031</v>
      </c>
      <c r="D14" s="46"/>
      <c r="E14" s="34"/>
      <c r="F14" s="34"/>
      <c r="G14" s="34"/>
      <c r="H14" s="34"/>
      <c r="I14" s="34"/>
      <c r="J14" s="34"/>
      <c r="K14" s="34"/>
    </row>
    <row r="15" spans="1:11" s="2" customFormat="1" ht="19.5" customHeight="1" outlineLevel="1">
      <c r="A15" s="5" t="s">
        <v>19</v>
      </c>
      <c r="B15" s="8" t="str">
        <f t="shared" ca="1" si="0"/>
        <v>10.3.1.</v>
      </c>
      <c r="C15" s="8" t="s">
        <v>1032</v>
      </c>
      <c r="D15" s="37"/>
      <c r="E15" s="34"/>
      <c r="F15" s="34"/>
      <c r="G15" s="34"/>
      <c r="H15" s="34"/>
      <c r="I15" s="34"/>
      <c r="J15" s="34"/>
      <c r="K15" s="34"/>
    </row>
    <row r="16" spans="1:11" s="2" customFormat="1" ht="156" customHeight="1" outlineLevel="1">
      <c r="A16" s="5"/>
      <c r="B16" s="8" t="str">
        <f t="shared" ca="1" si="0"/>
        <v>10.3.1.1.</v>
      </c>
      <c r="C16" s="8" t="s">
        <v>1033</v>
      </c>
      <c r="D16" s="37"/>
      <c r="E16" s="34"/>
      <c r="F16" s="34"/>
      <c r="G16" s="34"/>
      <c r="H16" s="34"/>
      <c r="I16" s="34"/>
      <c r="J16" s="34"/>
      <c r="K16" s="34"/>
    </row>
    <row r="17" spans="1:11" s="2" customFormat="1" ht="72.599999999999994" outlineLevel="1">
      <c r="A17" s="5"/>
      <c r="B17" s="8" t="str">
        <f t="shared" ca="1" si="0"/>
        <v>10.3.1.2.</v>
      </c>
      <c r="C17" s="8" t="s">
        <v>1034</v>
      </c>
      <c r="D17" s="37"/>
      <c r="E17" s="34"/>
      <c r="F17" s="34"/>
      <c r="G17" s="34"/>
      <c r="H17" s="34"/>
      <c r="I17" s="34"/>
      <c r="J17" s="34"/>
      <c r="K17" s="34"/>
    </row>
    <row r="18" spans="1:11" s="2" customFormat="1" ht="57.95" outlineLevel="1">
      <c r="A18" s="5"/>
      <c r="B18" s="8" t="str">
        <f t="shared" ca="1" si="0"/>
        <v>10.3.1.3.</v>
      </c>
      <c r="C18" s="8" t="s">
        <v>1035</v>
      </c>
      <c r="D18" s="37"/>
      <c r="E18" s="34"/>
      <c r="F18" s="34"/>
      <c r="G18" s="34"/>
      <c r="H18" s="34"/>
      <c r="I18" s="34"/>
      <c r="J18" s="34"/>
      <c r="K18" s="34"/>
    </row>
    <row r="19" spans="1:11" s="2" customFormat="1" ht="43.5" outlineLevel="1">
      <c r="A19" s="5"/>
      <c r="B19" s="8" t="str">
        <f t="shared" ca="1" si="0"/>
        <v>10.3.1.4.</v>
      </c>
      <c r="C19" s="8" t="s">
        <v>1036</v>
      </c>
      <c r="D19" s="37"/>
      <c r="E19" s="34"/>
      <c r="F19" s="34"/>
      <c r="G19" s="34"/>
      <c r="H19" s="34"/>
      <c r="I19" s="34"/>
      <c r="J19" s="34"/>
      <c r="K19" s="34"/>
    </row>
    <row r="20" spans="1:11" s="2" customFormat="1" ht="93" customHeight="1" outlineLevel="1">
      <c r="A20" s="5"/>
      <c r="B20" s="8" t="str">
        <f t="shared" ca="1" si="0"/>
        <v>10.3.1.5.</v>
      </c>
      <c r="C20" s="8" t="s">
        <v>1037</v>
      </c>
      <c r="D20" s="37"/>
      <c r="E20" s="34"/>
      <c r="F20" s="34"/>
      <c r="G20" s="34"/>
      <c r="H20" s="34"/>
      <c r="I20" s="34"/>
      <c r="J20" s="34"/>
      <c r="K20" s="34"/>
    </row>
    <row r="21" spans="1:11" s="2" customFormat="1" ht="18" customHeight="1" outlineLevel="1">
      <c r="A21" s="5"/>
      <c r="B21" s="8" t="str">
        <f t="shared" ca="1" si="0"/>
        <v>10.3.1.6.</v>
      </c>
      <c r="C21" s="8" t="s">
        <v>1038</v>
      </c>
      <c r="D21" s="37"/>
      <c r="E21" s="34"/>
      <c r="F21" s="34"/>
      <c r="G21" s="34"/>
      <c r="H21" s="34"/>
      <c r="I21" s="34"/>
      <c r="J21" s="34"/>
      <c r="K21" s="34"/>
    </row>
    <row r="22" spans="1:11" s="2" customFormat="1">
      <c r="A22" s="5" t="s">
        <v>4</v>
      </c>
      <c r="B22" s="16" t="str">
        <f t="shared" ca="1" si="0"/>
        <v>10.4.</v>
      </c>
      <c r="C22" s="16" t="s">
        <v>1039</v>
      </c>
      <c r="D22" s="46"/>
      <c r="E22" s="34"/>
      <c r="F22" s="34"/>
      <c r="G22" s="34"/>
      <c r="H22" s="34"/>
      <c r="I22" s="34"/>
      <c r="J22" s="34"/>
      <c r="K22" s="34"/>
    </row>
    <row r="23" spans="1:11" s="2" customFormat="1" ht="15.75" customHeight="1" outlineLevel="1">
      <c r="A23" s="5" t="s">
        <v>19</v>
      </c>
      <c r="B23" s="28" t="str">
        <f t="shared" ca="1" si="0"/>
        <v>10.4.1.</v>
      </c>
      <c r="C23" s="8" t="s">
        <v>1040</v>
      </c>
      <c r="D23" s="37"/>
      <c r="E23" s="34"/>
      <c r="F23" s="34"/>
      <c r="G23" s="34"/>
      <c r="H23" s="34"/>
      <c r="I23" s="34"/>
      <c r="J23" s="34"/>
      <c r="K23" s="34"/>
    </row>
    <row r="24" spans="1:11" s="2" customFormat="1" ht="122.25" customHeight="1" outlineLevel="1">
      <c r="A24" s="5"/>
      <c r="B24" s="28" t="str">
        <f t="shared" ca="1" si="0"/>
        <v>10.4.1.1.</v>
      </c>
      <c r="C24" s="8" t="s">
        <v>1041</v>
      </c>
      <c r="D24" s="37"/>
      <c r="E24" s="34"/>
      <c r="F24" s="34"/>
      <c r="G24" s="34"/>
      <c r="H24" s="34"/>
      <c r="I24" s="34"/>
      <c r="J24" s="34"/>
      <c r="K24" s="34"/>
    </row>
    <row r="25" spans="1:11" s="2" customFormat="1" ht="63.75" customHeight="1" outlineLevel="1">
      <c r="A25" s="5"/>
      <c r="B25" s="28" t="str">
        <f t="shared" ca="1" si="0"/>
        <v>10.4.1.2.</v>
      </c>
      <c r="C25" s="8" t="s">
        <v>1042</v>
      </c>
      <c r="D25" s="37"/>
      <c r="E25" s="34"/>
      <c r="F25" s="34"/>
      <c r="G25" s="34"/>
      <c r="H25" s="34"/>
      <c r="I25" s="34"/>
      <c r="J25" s="34"/>
      <c r="K25" s="34"/>
    </row>
    <row r="26" spans="1:11" s="2" customFormat="1" ht="72.599999999999994" outlineLevel="1">
      <c r="A26" s="5"/>
      <c r="B26" s="28" t="str">
        <f t="shared" ca="1" si="0"/>
        <v>10.4.1.3.</v>
      </c>
      <c r="C26" s="8" t="s">
        <v>1043</v>
      </c>
      <c r="D26" s="37"/>
      <c r="E26" s="34"/>
      <c r="F26" s="34"/>
      <c r="G26" s="34"/>
      <c r="H26" s="34"/>
      <c r="I26" s="34"/>
      <c r="J26" s="34"/>
      <c r="K26" s="34"/>
    </row>
    <row r="27" spans="1:11" s="2" customFormat="1">
      <c r="A27" s="5"/>
      <c r="B27" s="26"/>
      <c r="C27" s="26"/>
      <c r="D27" s="54"/>
      <c r="E27" s="34"/>
      <c r="F27" s="34"/>
      <c r="G27" s="34"/>
      <c r="H27" s="34"/>
      <c r="I27" s="34"/>
      <c r="J27" s="34"/>
      <c r="K27" s="34"/>
    </row>
    <row r="29" spans="1:11" s="2" customFormat="1">
      <c r="A29" s="5"/>
      <c r="C29" s="22"/>
      <c r="D29" s="34"/>
      <c r="E29" s="34"/>
      <c r="F29" s="34"/>
      <c r="G29" s="34"/>
      <c r="H29" s="34"/>
      <c r="I29" s="34"/>
      <c r="J29" s="34"/>
      <c r="K29" s="34"/>
    </row>
    <row r="30" spans="1:11" s="2" customFormat="1">
      <c r="A30" s="5"/>
      <c r="C30" s="24"/>
      <c r="D30" s="34"/>
      <c r="E30" s="34"/>
      <c r="F30" s="34"/>
      <c r="G30" s="34"/>
      <c r="H30" s="34"/>
      <c r="I30" s="34"/>
      <c r="J30" s="34"/>
      <c r="K30" s="34"/>
    </row>
    <row r="31" spans="1:11" s="2" customFormat="1">
      <c r="A31" s="5"/>
      <c r="C31" s="22"/>
      <c r="D31" s="34"/>
      <c r="E31" s="34"/>
      <c r="F31" s="34"/>
      <c r="G31" s="34"/>
      <c r="H31" s="34"/>
      <c r="I31" s="34"/>
      <c r="J31" s="34"/>
      <c r="K31" s="34"/>
    </row>
  </sheetData>
  <sheetProtection algorithmName="SHA-512" hashValue="NCcIo0z+IFlSv1PCFR9AmIebqHcFMOYadPIaXbpyZTKHdzU+f0oWetjUkga8+nAf/CdZzO8gCaokXD6302BjZw==" saltValue="5WBuExQZUbFpjy+645vrTg==" spinCount="100000" sheet="1" objects="1" scenarios="1" formatCells="0" formatColumns="0" formatRows="0" insertColumns="0" autoFilter="0"/>
  <autoFilter ref="A2:K2" xr:uid="{BC38C433-CFD6-4F0A-8766-D8D619BC0215}"/>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E71C5E-2F3E-4D09-9641-4E1FF1842F02}">
          <x14:formula1>
            <xm:f>Data!$B$3:$B$6</xm:f>
          </x14:formula1>
          <xm:sqref>D3:D27</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DA957-DD1F-4234-9FFE-6185DB7B9206}">
  <sheetPr>
    <outlinePr summaryBelow="0" summaryRight="0"/>
    <pageSetUpPr fitToPage="1"/>
  </sheetPr>
  <dimension ref="A1:J56"/>
  <sheetViews>
    <sheetView showGridLines="0" topLeftCell="B1" zoomScale="85" zoomScaleNormal="85" workbookViewId="0">
      <pane ySplit="2" topLeftCell="B3" activePane="bottomLeft" state="frozen"/>
      <selection pane="bottomLeft" activeCell="D18" sqref="D18"/>
    </sheetView>
  </sheetViews>
  <sheetFormatPr defaultColWidth="9.140625" defaultRowHeight="14.45" outlineLevelRow="1"/>
  <cols>
    <col min="1" max="1" width="4.5703125" style="5" hidden="1" customWidth="1"/>
    <col min="2" max="2" width="10.7109375" style="2" customWidth="1"/>
    <col min="3" max="3" width="121.85546875" style="2" customWidth="1"/>
    <col min="4" max="4" width="29.42578125" style="33" customWidth="1"/>
    <col min="5" max="10" width="9.140625" style="33"/>
    <col min="11" max="16384" width="9.140625" style="4"/>
  </cols>
  <sheetData>
    <row r="1" spans="1:10">
      <c r="B1" s="73" t="s">
        <v>1044</v>
      </c>
      <c r="C1" s="73" t="s">
        <v>1045</v>
      </c>
    </row>
    <row r="2" spans="1:10">
      <c r="B2" s="15" t="s">
        <v>2</v>
      </c>
      <c r="C2" s="15" t="s">
        <v>3</v>
      </c>
      <c r="D2" s="59"/>
    </row>
    <row r="3" spans="1:10">
      <c r="A3" s="5" t="s">
        <v>4</v>
      </c>
      <c r="B3" s="16" t="str">
        <f>B1 &amp; "0."</f>
        <v>11.0.</v>
      </c>
      <c r="C3" s="16" t="s">
        <v>5</v>
      </c>
      <c r="D3" s="46"/>
    </row>
    <row r="4" spans="1:10" outlineLevel="1">
      <c r="B4" s="8" t="str">
        <f t="shared" ref="B4:B4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11.0.1.</v>
      </c>
      <c r="C4" s="8" t="s">
        <v>1046</v>
      </c>
      <c r="D4" s="37"/>
    </row>
    <row r="5" spans="1:10" s="2" customFormat="1" outlineLevel="1">
      <c r="A5" s="5"/>
      <c r="B5" s="8" t="str">
        <f t="shared" ca="1" si="0"/>
        <v>11.0.2.</v>
      </c>
      <c r="C5" s="8" t="s">
        <v>1047</v>
      </c>
      <c r="D5" s="37"/>
      <c r="E5" s="34"/>
      <c r="F5" s="34"/>
      <c r="G5" s="34"/>
      <c r="H5" s="34"/>
      <c r="I5" s="34"/>
      <c r="J5" s="34"/>
    </row>
    <row r="6" spans="1:10" s="2" customFormat="1" outlineLevel="1">
      <c r="A6" s="5"/>
      <c r="B6" s="8" t="str">
        <f t="shared" ca="1" si="0"/>
        <v>11.0.3.</v>
      </c>
      <c r="C6" s="8" t="s">
        <v>1048</v>
      </c>
      <c r="D6" s="37"/>
      <c r="E6" s="34"/>
      <c r="F6" s="34"/>
      <c r="G6" s="34"/>
      <c r="H6" s="34"/>
      <c r="I6" s="34"/>
      <c r="J6" s="34"/>
    </row>
    <row r="7" spans="1:10" s="2" customFormat="1" outlineLevel="1">
      <c r="A7" s="5"/>
      <c r="B7" s="8" t="str">
        <f t="shared" ca="1" si="0"/>
        <v>11.0.4.</v>
      </c>
      <c r="C7" s="8" t="s">
        <v>1049</v>
      </c>
      <c r="D7" s="37"/>
      <c r="E7" s="34"/>
      <c r="F7" s="34"/>
      <c r="G7" s="34"/>
      <c r="H7" s="34"/>
      <c r="I7" s="34"/>
      <c r="J7" s="34"/>
    </row>
    <row r="8" spans="1:10" s="2" customFormat="1" outlineLevel="1">
      <c r="A8" s="5"/>
      <c r="B8" s="8" t="str">
        <f t="shared" ca="1" si="0"/>
        <v>11.0.5.</v>
      </c>
      <c r="C8" s="8" t="s">
        <v>1050</v>
      </c>
      <c r="D8" s="37"/>
      <c r="E8" s="34"/>
      <c r="F8" s="34"/>
      <c r="G8" s="34"/>
      <c r="H8" s="34"/>
      <c r="I8" s="34"/>
      <c r="J8" s="34"/>
    </row>
    <row r="9" spans="1:10">
      <c r="A9" s="5" t="s">
        <v>4</v>
      </c>
      <c r="B9" s="16" t="str">
        <f ca="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11.1.</v>
      </c>
      <c r="C9" s="16" t="s">
        <v>1051</v>
      </c>
      <c r="D9" s="46"/>
    </row>
    <row r="10" spans="1:10" outlineLevel="1">
      <c r="A10" s="5" t="s">
        <v>19</v>
      </c>
      <c r="B10" s="8" t="str">
        <f ca="1">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11.1.1.</v>
      </c>
      <c r="C10" s="30" t="s">
        <v>1052</v>
      </c>
      <c r="D10" s="58"/>
    </row>
    <row r="11" spans="1:10" outlineLevel="1">
      <c r="B11" s="8" t="str">
        <f ca="1">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11.1.1.1.</v>
      </c>
      <c r="C11" s="8" t="s">
        <v>1053</v>
      </c>
      <c r="D11" s="37"/>
    </row>
    <row r="12" spans="1:10" outlineLevel="1">
      <c r="B12" s="8" t="str">
        <f t="shared" ref="B12:B19" ca="1" si="1">IF(LEN(A12) = 0,
IF(LEN(OFFSET(A12, -1, 0)) &lt; 2,
LEFT("tęsiam", 0) &amp; IF(LEN(OFFSET(B12, -1, 0)) - LEN(SUBSTITUTE(OFFSET(B12, -1, 0), ".", "")) = 1, VALUE(SUBSTITUTE(OFFSET(B12, -1, 0), ".", "")) + 1 &amp; ".", LEFT(OFFSET(B12, -1, 0), FIND("@", SUBSTITUTE(OFFSET(B12, -1, 0), ".", "@", LEN(OFFSET(B12, -1, 0)) - LEN(SUBSTITUTE(OFFSET(B12, -1, 0), ".", "")) - 1))) &amp; VALUE(SUBSTITUTE(MID(OFFSET(B12, -1, 0), FIND("@", SUBSTITUTE(OFFSET(B12, -1, 0), ".", "@", LEN(OFFSET(B12, -1, 0)) - LEN(SUBSTITUTE(OFFSET(B12, -1, 0), ".", "")) - 1)), 99), ".", "")) + 1 &amp; "."),
LEFT("gilyn", 0) &amp; OFFSET(B12, -1, 0) &amp; "1."),
IF(VALUE(LEFT(A12, 1)) = 1,
LEFT("pats pirmas lygis", 0) &amp; VALUE(LEFT(OFFSET(B12, -1, 0), FIND(".", OFFSET(B12, -1, 0)) - 1) + 1) &amp; ".",
IF(IF(LEN(OFFSET(A12, -1, 0)) = 0, 99, VALUE(LEFT(OFFSET(A12, -1, 0), 1))) &gt; VALUE(LEFT(A12, 1)),
LEFT("aukštesnis lygis", 0) &amp; LEFT(OFFSET(B12, -1, 0), FIND("@", SUBSTITUTE(OFFSET(B12, -1, 0), ".", "@", VALUE(LEFT(A12, 1)) - 1))) &amp; VALUE(MID(OFFSET(B12, -1, 0), FIND("@", SUBSTITUTE(OFFSET(B12, -1, 0), ".", "@", VALUE(LEFT(A12, 1)) - 1)) + 1, FIND("@", SUBSTITUTE(OFFSET(B12, -1, 0), ".", "@", VALUE(LEFT(A12, 1)))) - FIND("@", SUBSTITUTE(OFFSET(B12, -1, 0), ".", "@", VALUE(LEFT(A12, 1)) - 1)) - 1) + 1) &amp; ".",
LEFT("gilyn", 0) &amp; OFFSET(B12, -1, 0) &amp; "1."
)))</f>
        <v>11.1.1.2.</v>
      </c>
      <c r="C12" s="8" t="s">
        <v>1054</v>
      </c>
      <c r="D12" s="37"/>
    </row>
    <row r="13" spans="1:10" outlineLevel="1">
      <c r="B13" s="8" t="str">
        <f t="shared" ca="1" si="1"/>
        <v>11.1.1.3.</v>
      </c>
      <c r="C13" s="8" t="s">
        <v>1055</v>
      </c>
      <c r="D13" s="37"/>
    </row>
    <row r="14" spans="1:10" outlineLevel="1">
      <c r="B14" s="8" t="str">
        <f t="shared" ca="1" si="1"/>
        <v>11.1.1.4.</v>
      </c>
      <c r="C14" s="8" t="s">
        <v>1056</v>
      </c>
      <c r="D14" s="37"/>
    </row>
    <row r="15" spans="1:10" outlineLevel="1">
      <c r="B15" s="8" t="str">
        <f t="shared" ca="1" si="1"/>
        <v>11.1.1.5.</v>
      </c>
      <c r="C15" s="8" t="s">
        <v>1057</v>
      </c>
      <c r="D15" s="37"/>
    </row>
    <row r="16" spans="1:10" outlineLevel="1">
      <c r="B16" s="8" t="str">
        <f t="shared" ca="1" si="1"/>
        <v>11.1.1.6.</v>
      </c>
      <c r="C16" s="8" t="s">
        <v>1058</v>
      </c>
      <c r="D16" s="37"/>
    </row>
    <row r="17" spans="1:4" outlineLevel="1">
      <c r="B17" s="8" t="str">
        <f t="shared" ca="1" si="1"/>
        <v>11.1.1.7.</v>
      </c>
      <c r="C17" s="8" t="s">
        <v>1059</v>
      </c>
      <c r="D17" s="37"/>
    </row>
    <row r="18" spans="1:4" outlineLevel="1">
      <c r="B18" s="8" t="str">
        <f t="shared" ca="1" si="1"/>
        <v>11.1.1.8.</v>
      </c>
      <c r="C18" s="8" t="s">
        <v>1060</v>
      </c>
      <c r="D18" s="37"/>
    </row>
    <row r="19" spans="1:4" outlineLevel="1">
      <c r="B19" s="8" t="str">
        <f t="shared" ca="1" si="1"/>
        <v>11.1.1.9.</v>
      </c>
      <c r="C19" s="8" t="s">
        <v>1061</v>
      </c>
      <c r="D19" s="37"/>
    </row>
    <row r="20" spans="1:4" outlineLevel="1">
      <c r="A20" s="5" t="s">
        <v>19</v>
      </c>
      <c r="B20" s="8" t="str">
        <f t="shared" ref="B20:B26" ca="1" si="2">IF(LEN(A20) = 0,
IF(LEN(OFFSET(A20, -1, 0)) &lt; 2,
LEFT("tęsiam", 0) &amp; IF(LEN(OFFSET(B20, -1, 0)) - LEN(SUBSTITUTE(OFFSET(B20, -1, 0), ".", "")) = 1, VALUE(SUBSTITUTE(OFFSET(B20, -1, 0), ".", "")) + 1 &amp; ".", LEFT(OFFSET(B20, -1, 0), FIND("@", SUBSTITUTE(OFFSET(B20, -1, 0), ".", "@", LEN(OFFSET(B20, -1, 0)) - LEN(SUBSTITUTE(OFFSET(B20, -1, 0), ".", "")) - 1))) &amp; VALUE(SUBSTITUTE(MID(OFFSET(B20, -1, 0), FIND("@", SUBSTITUTE(OFFSET(B20, -1, 0), ".", "@", LEN(OFFSET(B20, -1, 0)) - LEN(SUBSTITUTE(OFFSET(B20, -1, 0), ".", "")) - 1)), 99), ".", "")) + 1 &amp; "."),
LEFT("gilyn", 0) &amp; OFFSET(B20, -1, 0) &amp; "1."),
IF(VALUE(LEFT(A20, 1)) = 1,
LEFT("pats pirmas lygis", 0) &amp; VALUE(LEFT(OFFSET(B20, -1, 0), FIND(".", OFFSET(B20, -1, 0)) - 1) + 1) &amp; ".",
IF(IF(LEN(OFFSET(A20, -1, 0)) = 0, 99, VALUE(LEFT(OFFSET(A20, -1, 0), 1))) &gt; VALUE(LEFT(A20, 1)),
LEFT("aukštesnis lygis", 0) &amp; LEFT(OFFSET(B20, -1, 0), FIND("@", SUBSTITUTE(OFFSET(B20, -1, 0), ".", "@", VALUE(LEFT(A20, 1)) - 1))) &amp; VALUE(MID(OFFSET(B20, -1, 0), FIND("@", SUBSTITUTE(OFFSET(B20, -1, 0), ".", "@", VALUE(LEFT(A20, 1)) - 1)) + 1, FIND("@", SUBSTITUTE(OFFSET(B20, -1, 0), ".", "@", VALUE(LEFT(A20, 1)))) - FIND("@", SUBSTITUTE(OFFSET(B20, -1, 0), ".", "@", VALUE(LEFT(A20, 1)) - 1)) - 1) + 1) &amp; ".",
LEFT("gilyn", 0) &amp; OFFSET(B20, -1, 0) &amp; "1."
)))</f>
        <v>11.1.2.</v>
      </c>
      <c r="C20" s="30" t="s">
        <v>1062</v>
      </c>
      <c r="D20" s="58"/>
    </row>
    <row r="21" spans="1:4" outlineLevel="1">
      <c r="B21" s="8" t="str">
        <f t="shared" ca="1" si="2"/>
        <v>11.1.2.1.</v>
      </c>
      <c r="C21" s="8" t="s">
        <v>1063</v>
      </c>
      <c r="D21" s="37"/>
    </row>
    <row r="22" spans="1:4">
      <c r="A22" s="5" t="s">
        <v>4</v>
      </c>
      <c r="B22" s="16" t="str">
        <f t="shared" ca="1" si="2"/>
        <v>11.2.</v>
      </c>
      <c r="C22" s="16" t="s">
        <v>1064</v>
      </c>
      <c r="D22" s="46"/>
    </row>
    <row r="23" spans="1:4" ht="128.25" customHeight="1" outlineLevel="1">
      <c r="B23" s="8" t="str">
        <f t="shared" ca="1" si="2"/>
        <v>11.2.1.</v>
      </c>
      <c r="C23" s="30" t="s">
        <v>1065</v>
      </c>
      <c r="D23" s="58"/>
    </row>
    <row r="24" spans="1:4" ht="108.75" customHeight="1" outlineLevel="1">
      <c r="B24" s="8" t="str">
        <f t="shared" ca="1" si="2"/>
        <v>11.2.2.</v>
      </c>
      <c r="C24" s="23" t="s">
        <v>1066</v>
      </c>
      <c r="D24" s="53"/>
    </row>
    <row r="25" spans="1:4" outlineLevel="1">
      <c r="A25" s="5" t="s">
        <v>19</v>
      </c>
      <c r="B25" s="8" t="str">
        <f t="shared" ca="1" si="2"/>
        <v>11.2.3.</v>
      </c>
      <c r="C25" s="30" t="s">
        <v>1062</v>
      </c>
      <c r="D25" s="58"/>
    </row>
    <row r="26" spans="1:4" outlineLevel="1">
      <c r="B26" s="8" t="str">
        <f t="shared" ca="1" si="2"/>
        <v>11.2.3.1.</v>
      </c>
      <c r="C26" s="8" t="s">
        <v>1067</v>
      </c>
      <c r="D26" s="37"/>
    </row>
    <row r="27" spans="1:4" outlineLevel="1">
      <c r="B27" s="8" t="str">
        <f t="shared" ref="B27" ca="1" si="3">IF(LEN(A27) = 0,
IF(LEN(OFFSET(A27, -1, 0)) &lt; 2,
LEFT("tęsiam", 0) &amp; IF(LEN(OFFSET(B27, -1, 0)) - LEN(SUBSTITUTE(OFFSET(B27, -1, 0), ".", "")) = 1, VALUE(SUBSTITUTE(OFFSET(B27, -1, 0), ".", "")) + 1 &amp; ".", LEFT(OFFSET(B27, -1, 0), FIND("@", SUBSTITUTE(OFFSET(B27, -1, 0), ".", "@", LEN(OFFSET(B27, -1, 0)) - LEN(SUBSTITUTE(OFFSET(B27, -1, 0), ".", "")) - 1))) &amp; VALUE(SUBSTITUTE(MID(OFFSET(B27, -1, 0), FIND("@", SUBSTITUTE(OFFSET(B27, -1, 0), ".", "@", LEN(OFFSET(B27, -1, 0)) - LEN(SUBSTITUTE(OFFSET(B27, -1, 0), ".", "")) - 1)), 99), ".", "")) + 1 &amp; "."),
LEFT("gilyn", 0) &amp; OFFSET(B27, -1, 0) &amp; "1."),
IF(VALUE(LEFT(A27, 1)) = 1,
LEFT("pats pirmas lygis", 0) &amp; VALUE(LEFT(OFFSET(B27, -1, 0), FIND(".", OFFSET(B27, -1, 0)) - 1) + 1) &amp; ".",
IF(IF(LEN(OFFSET(A27, -1, 0)) = 0, 99, VALUE(LEFT(OFFSET(A27, -1, 0), 1))) &gt; VALUE(LEFT(A27, 1)),
LEFT("aukštesnis lygis", 0) &amp; LEFT(OFFSET(B27, -1, 0), FIND("@", SUBSTITUTE(OFFSET(B27, -1, 0), ".", "@", VALUE(LEFT(A27, 1)) - 1))) &amp; VALUE(MID(OFFSET(B27, -1, 0), FIND("@", SUBSTITUTE(OFFSET(B27, -1, 0), ".", "@", VALUE(LEFT(A27, 1)) - 1)) + 1, FIND("@", SUBSTITUTE(OFFSET(B27, -1, 0), ".", "@", VALUE(LEFT(A27, 1)))) - FIND("@", SUBSTITUTE(OFFSET(B27, -1, 0), ".", "@", VALUE(LEFT(A27, 1)) - 1)) - 1) + 1) &amp; ".",
LEFT("gilyn", 0) &amp; OFFSET(B27, -1, 0) &amp; "1."
)))</f>
        <v>11.2.3.2.</v>
      </c>
      <c r="C27" s="8" t="s">
        <v>1068</v>
      </c>
      <c r="D27" s="37"/>
    </row>
    <row r="28" spans="1:4">
      <c r="A28" s="5" t="s">
        <v>4</v>
      </c>
      <c r="B28" s="16" t="str">
        <f t="shared" ref="B28:B38" ca="1" si="4">IF(LEN(A28) = 0,
IF(LEN(OFFSET(A28, -1, 0)) &lt; 2,
LEFT("tęsiam", 0) &amp; IF(LEN(OFFSET(B28, -1, 0)) - LEN(SUBSTITUTE(OFFSET(B28, -1, 0), ".", "")) = 1, VALUE(SUBSTITUTE(OFFSET(B28, -1, 0), ".", "")) + 1 &amp; ".", LEFT(OFFSET(B28, -1, 0), FIND("@", SUBSTITUTE(OFFSET(B28, -1, 0), ".", "@", LEN(OFFSET(B28, -1, 0)) - LEN(SUBSTITUTE(OFFSET(B28, -1, 0), ".", "")) - 1))) &amp; VALUE(SUBSTITUTE(MID(OFFSET(B28, -1, 0), FIND("@", SUBSTITUTE(OFFSET(B28, -1, 0), ".", "@", LEN(OFFSET(B28, -1, 0)) - LEN(SUBSTITUTE(OFFSET(B28, -1, 0), ".", "")) - 1)), 99), ".", "")) + 1 &amp; "."),
LEFT("gilyn", 0) &amp; OFFSET(B28, -1, 0) &amp; "1."),
IF(VALUE(LEFT(A28, 1)) = 1,
LEFT("pats pirmas lygis", 0) &amp; VALUE(LEFT(OFFSET(B28, -1, 0), FIND(".", OFFSET(B28, -1, 0)) - 1) + 1) &amp; ".",
IF(IF(LEN(OFFSET(A28, -1, 0)) = 0, 99, VALUE(LEFT(OFFSET(A28, -1, 0), 1))) &gt; VALUE(LEFT(A28, 1)),
LEFT("aukštesnis lygis", 0) &amp; LEFT(OFFSET(B28, -1, 0), FIND("@", SUBSTITUTE(OFFSET(B28, -1, 0), ".", "@", VALUE(LEFT(A28, 1)) - 1))) &amp; VALUE(MID(OFFSET(B28, -1, 0), FIND("@", SUBSTITUTE(OFFSET(B28, -1, 0), ".", "@", VALUE(LEFT(A28, 1)) - 1)) + 1, FIND("@", SUBSTITUTE(OFFSET(B28, -1, 0), ".", "@", VALUE(LEFT(A28, 1)))) - FIND("@", SUBSTITUTE(OFFSET(B28, -1, 0), ".", "@", VALUE(LEFT(A28, 1)) - 1)) - 1) + 1) &amp; ".",
LEFT("gilyn", 0) &amp; OFFSET(B28, -1, 0) &amp; "1."
)))</f>
        <v>11.3.</v>
      </c>
      <c r="C28" s="16" t="s">
        <v>1069</v>
      </c>
      <c r="D28" s="46"/>
    </row>
    <row r="29" spans="1:4" outlineLevel="1">
      <c r="A29" s="5" t="s">
        <v>19</v>
      </c>
      <c r="B29" s="8" t="str">
        <f t="shared" ca="1" si="4"/>
        <v>11.3.1.</v>
      </c>
      <c r="C29" s="8" t="s">
        <v>1070</v>
      </c>
      <c r="D29" s="37"/>
    </row>
    <row r="30" spans="1:4" outlineLevel="1">
      <c r="B30" s="8" t="str">
        <f t="shared" ca="1" si="4"/>
        <v>11.3.1.1.</v>
      </c>
      <c r="C30" s="8" t="s">
        <v>1071</v>
      </c>
      <c r="D30" s="37"/>
    </row>
    <row r="31" spans="1:4" outlineLevel="1">
      <c r="B31" s="8" t="str">
        <f t="shared" ca="1" si="4"/>
        <v>11.3.1.2.</v>
      </c>
      <c r="C31" s="8" t="s">
        <v>1072</v>
      </c>
      <c r="D31" s="37"/>
    </row>
    <row r="32" spans="1:4" ht="57.95" outlineLevel="1">
      <c r="B32" s="8" t="str">
        <f t="shared" ca="1" si="4"/>
        <v>11.3.1.3.</v>
      </c>
      <c r="C32" s="23" t="s">
        <v>1073</v>
      </c>
      <c r="D32" s="53"/>
    </row>
    <row r="33" spans="1:10">
      <c r="A33" s="5" t="s">
        <v>4</v>
      </c>
      <c r="B33" s="16" t="str">
        <f t="shared" ca="1" si="4"/>
        <v>11.4.</v>
      </c>
      <c r="C33" s="16" t="s">
        <v>1074</v>
      </c>
      <c r="D33" s="46"/>
    </row>
    <row r="34" spans="1:10" ht="169.5" customHeight="1" outlineLevel="1">
      <c r="A34" s="5" t="s">
        <v>19</v>
      </c>
      <c r="B34" s="8" t="str">
        <f t="shared" ca="1" si="4"/>
        <v>11.4.1.</v>
      </c>
      <c r="C34" s="23" t="s">
        <v>1075</v>
      </c>
      <c r="D34" s="53"/>
    </row>
    <row r="35" spans="1:10" ht="205.5" customHeight="1" outlineLevel="1">
      <c r="A35" s="5" t="s">
        <v>19</v>
      </c>
      <c r="B35" s="8" t="s">
        <v>1076</v>
      </c>
      <c r="C35" s="23" t="s">
        <v>1077</v>
      </c>
      <c r="D35" s="53"/>
    </row>
    <row r="36" spans="1:10">
      <c r="A36" s="5" t="s">
        <v>4</v>
      </c>
      <c r="B36" s="16" t="str">
        <f t="shared" ca="1" si="4"/>
        <v>11.5.</v>
      </c>
      <c r="C36" s="16" t="s">
        <v>1078</v>
      </c>
      <c r="D36" s="46"/>
    </row>
    <row r="37" spans="1:10" ht="188.45" outlineLevel="1">
      <c r="A37" s="5" t="s">
        <v>19</v>
      </c>
      <c r="B37" s="8" t="str">
        <f t="shared" ca="1" si="4"/>
        <v>11.5.1.</v>
      </c>
      <c r="C37" s="23" t="s">
        <v>1079</v>
      </c>
      <c r="D37" s="53"/>
    </row>
    <row r="38" spans="1:10" s="2" customFormat="1">
      <c r="A38" s="5" t="s">
        <v>4</v>
      </c>
      <c r="B38" s="16" t="str">
        <f t="shared" ca="1" si="4"/>
        <v>11.6.</v>
      </c>
      <c r="C38" s="16" t="s">
        <v>1080</v>
      </c>
      <c r="D38" s="46"/>
      <c r="E38" s="34"/>
      <c r="F38" s="34"/>
      <c r="G38" s="34"/>
      <c r="H38" s="34"/>
      <c r="I38" s="34"/>
      <c r="J38" s="34"/>
    </row>
    <row r="39" spans="1:10" s="2" customFormat="1" ht="159.6" outlineLevel="1">
      <c r="A39" s="5" t="s">
        <v>19</v>
      </c>
      <c r="B39" s="28" t="str">
        <f t="shared" ref="B39" ca="1" si="5">IF(LEN(A39) = 0,
IF(LEN(OFFSET(A39, -1, 0)) &lt; 2,
LEFT("tęsiam", 0) &amp; IF(LEN(OFFSET(B39, -1, 0)) - LEN(SUBSTITUTE(OFFSET(B39, -1, 0), ".", "")) = 1, VALUE(SUBSTITUTE(OFFSET(B39, -1, 0), ".", "")) + 1 &amp; ".", LEFT(OFFSET(B39, -1, 0), FIND("@", SUBSTITUTE(OFFSET(B39, -1, 0), ".", "@", LEN(OFFSET(B39, -1, 0)) - LEN(SUBSTITUTE(OFFSET(B39, -1, 0), ".", "")) - 1))) &amp; VALUE(SUBSTITUTE(MID(OFFSET(B39, -1, 0), FIND("@", SUBSTITUTE(OFFSET(B39, -1, 0), ".", "@", LEN(OFFSET(B39, -1, 0)) - LEN(SUBSTITUTE(OFFSET(B39, -1, 0), ".", "")) - 1)), 99), ".", "")) + 1 &amp; "."),
LEFT("gilyn", 0) &amp; OFFSET(B39, -1, 0) &amp; "1."),
IF(VALUE(LEFT(A39, 1)) = 1,
LEFT("pats pirmas lygis", 0) &amp; VALUE(LEFT(OFFSET(B39, -1, 0), FIND(".", OFFSET(B39, -1, 0)) - 1) + 1) &amp; ".",
IF(IF(LEN(OFFSET(A39, -1, 0)) = 0, 99, VALUE(LEFT(OFFSET(A39, -1, 0), 1))) &gt; VALUE(LEFT(A39, 1)),
LEFT("aukštesnis lygis", 0) &amp; LEFT(OFFSET(B39, -1, 0), FIND("@", SUBSTITUTE(OFFSET(B39, -1, 0), ".", "@", VALUE(LEFT(A39, 1)) - 1))) &amp; VALUE(MID(OFFSET(B39, -1, 0), FIND("@", SUBSTITUTE(OFFSET(B39, -1, 0), ".", "@", VALUE(LEFT(A39, 1)) - 1)) + 1, FIND("@", SUBSTITUTE(OFFSET(B39, -1, 0), ".", "@", VALUE(LEFT(A39, 1)))) - FIND("@", SUBSTITUTE(OFFSET(B39, -1, 0), ".", "@", VALUE(LEFT(A39, 1)) - 1)) - 1) + 1) &amp; ".",
LEFT("gilyn", 0) &amp; OFFSET(B39, -1, 0) &amp; "1."
)))</f>
        <v>11.6.1.</v>
      </c>
      <c r="C39" s="23" t="s">
        <v>1081</v>
      </c>
      <c r="D39" s="53"/>
      <c r="E39" s="34"/>
      <c r="F39" s="34"/>
      <c r="G39" s="34"/>
      <c r="H39" s="34"/>
      <c r="I39" s="34"/>
      <c r="J39" s="34"/>
    </row>
    <row r="40" spans="1:10" s="2" customFormat="1">
      <c r="A40" s="5" t="s">
        <v>4</v>
      </c>
      <c r="B40" s="16" t="str">
        <f t="shared" ca="1" si="0"/>
        <v>11.7.</v>
      </c>
      <c r="C40" s="16" t="s">
        <v>1082</v>
      </c>
      <c r="D40" s="46"/>
      <c r="E40" s="34"/>
      <c r="F40" s="34"/>
      <c r="G40" s="34"/>
      <c r="H40" s="34"/>
      <c r="I40" s="34"/>
      <c r="J40" s="34"/>
    </row>
    <row r="41" spans="1:10" s="2" customFormat="1" ht="45.75" customHeight="1" outlineLevel="1">
      <c r="A41" s="5" t="s">
        <v>19</v>
      </c>
      <c r="B41" s="8" t="str">
        <f t="shared" ca="1" si="0"/>
        <v>11.7.1.</v>
      </c>
      <c r="C41" s="8" t="s">
        <v>1083</v>
      </c>
      <c r="D41" s="37"/>
      <c r="E41" s="34"/>
      <c r="F41" s="34"/>
      <c r="G41" s="34"/>
      <c r="H41" s="34"/>
      <c r="I41" s="34"/>
      <c r="J41" s="34"/>
    </row>
    <row r="42" spans="1:10" s="2" customFormat="1">
      <c r="A42" s="5" t="s">
        <v>4</v>
      </c>
      <c r="B42" s="16"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11.8.</v>
      </c>
      <c r="C42" s="16" t="s">
        <v>1084</v>
      </c>
      <c r="D42" s="46"/>
      <c r="E42" s="34"/>
      <c r="F42" s="34"/>
      <c r="G42" s="34"/>
      <c r="H42" s="34"/>
      <c r="I42" s="34"/>
      <c r="J42" s="34"/>
    </row>
    <row r="43" spans="1:10" s="2" customFormat="1" ht="21.6" customHeight="1" outlineLevel="1">
      <c r="A43" s="5" t="s">
        <v>19</v>
      </c>
      <c r="B43" s="8" t="str">
        <f t="shared" ref="B43" ca="1" si="6">IF(LEN(A43) = 0,
IF(LEN(OFFSET(A43, -1, 0)) &lt; 2,
LEFT("tęsiam", 0) &amp; IF(LEN(OFFSET(B43, -1, 0)) - LEN(SUBSTITUTE(OFFSET(B43, -1, 0), ".", "")) = 1, VALUE(SUBSTITUTE(OFFSET(B43, -1, 0), ".", "")) + 1 &amp; ".", LEFT(OFFSET(B43, -1, 0), FIND("@", SUBSTITUTE(OFFSET(B43, -1, 0), ".", "@", LEN(OFFSET(B43, -1, 0)) - LEN(SUBSTITUTE(OFFSET(B43, -1, 0), ".", "")) - 1))) &amp; VALUE(SUBSTITUTE(MID(OFFSET(B43, -1, 0), FIND("@", SUBSTITUTE(OFFSET(B43, -1, 0), ".", "@", LEN(OFFSET(B43, -1, 0)) - LEN(SUBSTITUTE(OFFSET(B43, -1, 0), ".", "")) - 1)), 99), ".", "")) + 1 &amp; "."),
LEFT("gilyn", 0) &amp; OFFSET(B43, -1, 0) &amp; "1."),
IF(VALUE(LEFT(A43, 1)) = 1,
LEFT("pats pirmas lygis", 0) &amp; VALUE(LEFT(OFFSET(B43, -1, 0), FIND(".", OFFSET(B43, -1, 0)) - 1) + 1) &amp; ".",
IF(IF(LEN(OFFSET(A43, -1, 0)) = 0, 99, VALUE(LEFT(OFFSET(A43, -1, 0), 1))) &gt; VALUE(LEFT(A43, 1)),
LEFT("aukštesnis lygis", 0) &amp; LEFT(OFFSET(B43, -1, 0), FIND("@", SUBSTITUTE(OFFSET(B43, -1, 0), ".", "@", VALUE(LEFT(A43, 1)) - 1))) &amp; VALUE(MID(OFFSET(B43, -1, 0), FIND("@", SUBSTITUTE(OFFSET(B43, -1, 0), ".", "@", VALUE(LEFT(A43, 1)) - 1)) + 1, FIND("@", SUBSTITUTE(OFFSET(B43, -1, 0), ".", "@", VALUE(LEFT(A43, 1)))) - FIND("@", SUBSTITUTE(OFFSET(B43, -1, 0), ".", "@", VALUE(LEFT(A43, 1)) - 1)) - 1) + 1) &amp; ".",
LEFT("gilyn", 0) &amp; OFFSET(B43, -1, 0) &amp; "1."
)))</f>
        <v>11.8.1.</v>
      </c>
      <c r="C43" s="23" t="s">
        <v>1085</v>
      </c>
      <c r="D43" s="53"/>
      <c r="E43" s="34"/>
      <c r="F43" s="34"/>
      <c r="G43" s="34"/>
      <c r="H43" s="34"/>
      <c r="I43" s="34"/>
      <c r="J43" s="34"/>
    </row>
    <row r="44" spans="1:10">
      <c r="B44" s="15"/>
      <c r="C44" s="15"/>
      <c r="D44" s="59"/>
    </row>
    <row r="45" spans="1:10" s="2" customFormat="1">
      <c r="A45" s="5"/>
      <c r="C45" s="22"/>
      <c r="D45" s="34"/>
      <c r="E45" s="34"/>
      <c r="F45" s="34"/>
      <c r="G45" s="34"/>
      <c r="H45" s="34"/>
      <c r="I45" s="34"/>
      <c r="J45" s="34"/>
    </row>
    <row r="46" spans="1:10" s="2" customFormat="1">
      <c r="A46" s="5"/>
      <c r="C46" s="60"/>
      <c r="D46" s="34"/>
      <c r="E46" s="34"/>
      <c r="F46" s="34"/>
      <c r="G46" s="34"/>
      <c r="H46" s="34"/>
      <c r="I46" s="34"/>
      <c r="J46" s="34"/>
    </row>
    <row r="47" spans="1:10" s="2" customFormat="1">
      <c r="A47" s="5"/>
      <c r="C47" s="22"/>
      <c r="D47" s="34"/>
      <c r="E47" s="34"/>
      <c r="F47" s="34"/>
      <c r="G47" s="34"/>
      <c r="H47" s="34"/>
      <c r="I47" s="34"/>
      <c r="J47" s="34"/>
    </row>
    <row r="56" spans="3:3">
      <c r="C56" s="22"/>
    </row>
  </sheetData>
  <sheetProtection algorithmName="SHA-512" hashValue="GysH3UNlXkr5Y/mbALhMaJBeo/pWdlf3fNDF9J2Cg9aiF4mUUu8Nd03Qrh8wfznr6A7emc6ieLxAg2wY1TqtFQ==" saltValue="qL2owqaN3sEr0thZBphokA==" spinCount="100000" sheet="1" objects="1" scenarios="1" formatCells="0" formatColumns="0" formatRows="0" insertColumns="0" autoFilter="0"/>
  <autoFilter ref="A2:J2" xr:uid="{454DA957-DD1F-4234-9FFE-6185DB7B9206}"/>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0E035-5136-4617-9C4C-7D6634F2AE3D}">
  <dimension ref="B2:B6"/>
  <sheetViews>
    <sheetView workbookViewId="0">
      <selection activeCell="N13" sqref="N13"/>
    </sheetView>
  </sheetViews>
  <sheetFormatPr defaultRowHeight="14.45"/>
  <cols>
    <col min="2" max="2" width="11.42578125" customWidth="1"/>
  </cols>
  <sheetData>
    <row r="2" spans="2:2">
      <c r="B2" t="s">
        <v>1086</v>
      </c>
    </row>
    <row r="3" spans="2:2">
      <c r="B3" t="s">
        <v>1087</v>
      </c>
    </row>
    <row r="4" spans="2:2">
      <c r="B4" t="s">
        <v>1088</v>
      </c>
    </row>
    <row r="5" spans="2:2">
      <c r="B5" t="s">
        <v>1089</v>
      </c>
    </row>
    <row r="6" spans="2:2">
      <c r="B6" t="s">
        <v>1090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44E658-B7F6-403D-BC17-063619CE7D5C}"/>
</file>

<file path=customXml/itemProps2.xml><?xml version="1.0" encoding="utf-8"?>
<ds:datastoreItem xmlns:ds="http://schemas.openxmlformats.org/officeDocument/2006/customXml" ds:itemID="{E0FBDCC0-0490-4CEE-BC30-858BA38B1B8D}"/>
</file>

<file path=customXml/itemProps3.xml><?xml version="1.0" encoding="utf-8"?>
<ds:datastoreItem xmlns:ds="http://schemas.openxmlformats.org/officeDocument/2006/customXml" ds:itemID="{1D8736ED-B24A-4CD0-ABB2-9B3D4131C75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Paulius Gavelis</cp:lastModifiedBy>
  <cp:revision/>
  <dcterms:created xsi:type="dcterms:W3CDTF">2020-11-10T11:10:01Z</dcterms:created>
  <dcterms:modified xsi:type="dcterms:W3CDTF">2025-02-17T20:44:52Z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